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ocuments\1.-ARCHIVOS TRANSPARENCIA\Fracción 31 (TRIMESTRAL) EDO FINANCIEROS\2025\1er trimestre\"/>
    </mc:Choice>
  </mc:AlternateContent>
  <xr:revisionPtr revIDLastSave="0" documentId="8_{683FB947-F437-4BA8-AB8D-EEB8CE1C5AED}" xr6:coauthVersionLast="36" xr6:coauthVersionMax="36" xr10:uidLastSave="{00000000-0000-0000-0000-000000000000}"/>
  <bookViews>
    <workbookView xWindow="0" yWindow="0" windowWidth="28800" windowHeight="10005" firstSheet="2" activeTab="4" xr2:uid="{00000000-000D-0000-FFFF-FFFF00000000}"/>
  </bookViews>
  <sheets>
    <sheet name="ENERO-MARZO 25" sheetId="7" r:id="rId1"/>
    <sheet name="PRE_CONAC_030_ESTADO_ANALITICO_" sheetId="5" r:id="rId2"/>
    <sheet name="PRE_CONAC_031_ESTADO_ANALITICO_" sheetId="4" r:id="rId3"/>
    <sheet name="PRE_CONAC_032_ESTADO_ANALITICO_" sheetId="1" r:id="rId4"/>
    <sheet name="PRE_CONAC_033_ESTADO_ANALITICO_" sheetId="2" r:id="rId5"/>
    <sheet name="PRE_CONAC_034_ESTADO_ANALITICO_" sheetId="3" r:id="rId6"/>
    <sheet name="PRE_CONAC_035_ESTADO_ANALITICO_" sheetId="6" r:id="rId7"/>
  </sheets>
  <definedNames>
    <definedName name="_xlnm.Print_Area" localSheetId="0">'ENERO-MARZO 25'!$A$1:$G$52</definedName>
    <definedName name="_xlnm.Print_Area" localSheetId="1">PRE_CONAC_030_ESTADO_ANALITICO_!$A$1:$P$100</definedName>
    <definedName name="_xlnm.Print_Area" localSheetId="2">PRE_CONAC_031_ESTADO_ANALITICO_!$A$1:$N$47</definedName>
    <definedName name="_xlnm.Print_Area" localSheetId="3">PRE_CONAC_032_ESTADO_ANALITICO_!$A$1:$O$58</definedName>
    <definedName name="_xlnm.Print_Area" localSheetId="6">PRE_CONAC_035_ESTADO_ANALITICO_!$A$1:$Q$68</definedName>
    <definedName name="_xlnm.Print_Titles" localSheetId="0">'ENERO-MARZO 25'!$1:$5</definedName>
    <definedName name="_xlnm.Print_Titles" localSheetId="1">PRE_CONAC_030_ESTADO_ANALITICO_!$2:$9</definedName>
    <definedName name="_xlnm.Print_Titles" localSheetId="2">PRE_CONAC_031_ESTADO_ANALITICO_!$1:$7</definedName>
    <definedName name="_xlnm.Print_Titles" localSheetId="3">PRE_CONAC_032_ESTADO_ANALITICO_!$1:$5</definedName>
    <definedName name="_xlnm.Print_Titles" localSheetId="6">PRE_CONAC_035_ESTADO_ANALITICO_!$1:$8</definedName>
  </definedNames>
  <calcPr calcId="191029"/>
</workbook>
</file>

<file path=xl/calcChain.xml><?xml version="1.0" encoding="utf-8"?>
<calcChain xmlns="http://schemas.openxmlformats.org/spreadsheetml/2006/main">
  <c r="G41" i="7" l="1"/>
  <c r="F31" i="7"/>
  <c r="G31" i="7" s="1"/>
  <c r="E31" i="7"/>
  <c r="C31" i="7"/>
  <c r="B31" i="7"/>
  <c r="D31" i="7" s="1"/>
  <c r="F30" i="7"/>
  <c r="G30" i="7" s="1"/>
  <c r="E30" i="7"/>
  <c r="C30" i="7"/>
  <c r="B30" i="7"/>
  <c r="D30" i="7" s="1"/>
  <c r="F29" i="7"/>
  <c r="G29" i="7" s="1"/>
  <c r="E29" i="7"/>
  <c r="C29" i="7"/>
  <c r="B29" i="7"/>
  <c r="D29" i="7" s="1"/>
  <c r="F28" i="7"/>
  <c r="G28" i="7" s="1"/>
  <c r="E28" i="7"/>
  <c r="C28" i="7"/>
  <c r="B28" i="7"/>
  <c r="D28" i="7" s="1"/>
  <c r="F25" i="7"/>
  <c r="G25" i="7" s="1"/>
  <c r="E25" i="7"/>
  <c r="E40" i="7" s="1"/>
  <c r="C25" i="7"/>
  <c r="C40" i="7" s="1"/>
  <c r="B25" i="7"/>
  <c r="B40" i="7" s="1"/>
  <c r="E24" i="7"/>
  <c r="C24" i="7"/>
  <c r="B24" i="7"/>
  <c r="D24" i="7" s="1"/>
  <c r="C20" i="7"/>
  <c r="G18" i="7"/>
  <c r="F18" i="7"/>
  <c r="E18" i="7"/>
  <c r="C18" i="7"/>
  <c r="B18" i="7"/>
  <c r="G17" i="7"/>
  <c r="D17" i="7"/>
  <c r="G16" i="7"/>
  <c r="G15" i="7"/>
  <c r="D15" i="7"/>
  <c r="G14" i="7"/>
  <c r="G13" i="7"/>
  <c r="D13" i="7"/>
  <c r="G12" i="7"/>
  <c r="D12" i="7"/>
  <c r="G11" i="7"/>
  <c r="D11" i="7"/>
  <c r="G10" i="7"/>
  <c r="G9" i="7"/>
  <c r="G8" i="7"/>
  <c r="D8" i="7"/>
  <c r="D18" i="7" s="1"/>
  <c r="G24" i="7" l="1"/>
  <c r="G40" i="7" s="1"/>
  <c r="D25" i="7"/>
  <c r="D40" i="7" s="1"/>
  <c r="F24" i="7"/>
  <c r="F40" i="7"/>
</calcChain>
</file>

<file path=xl/sharedStrings.xml><?xml version="1.0" encoding="utf-8"?>
<sst xmlns="http://schemas.openxmlformats.org/spreadsheetml/2006/main" count="317" uniqueCount="200">
  <si>
    <t>Concepto</t>
  </si>
  <si>
    <t>Egresos</t>
  </si>
  <si>
    <t>Subejercicio</t>
  </si>
  <si>
    <t>Aprobado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</si>
  <si>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</si>
  <si>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</si>
  <si>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</si>
  <si>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</si>
  <si>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</si>
  <si>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</si>
  <si>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</si>
  <si>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</si>
  <si>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</si>
  <si>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COORDINACIÓN GENERAL DE LA OFICINA DE LA GOBERNADORA O DEL GOBERNADOR DEL ESTADO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</si>
  <si>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</si>
  <si>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</si>
  <si>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</si>
  <si>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</si>
  <si>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</si>
  <si>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</si>
  <si>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</si>
  <si>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</si>
  <si>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</si>
  <si>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</si>
  <si>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</si>
  <si>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</si>
  <si>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</si>
  <si>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</si>
  <si>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</si>
  <si>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CONSEJERÍA JURÍDICA</t>
  </si>
  <si>
    <t>FISCALÍA GENERAL DEL ESTADO DE CAMPECHE</t>
  </si>
  <si>
    <t>PROVISIONES DEL ESTADO</t>
  </si>
  <si>
    <t>DEUDA PÚBLICA</t>
  </si>
  <si>
    <t>PODER LEGISLATIVO</t>
  </si>
  <si>
    <t>PODER JUDICIAL</t>
  </si>
  <si>
    <t>ORGANISMOS DESCENTRALIZADOS</t>
  </si>
  <si>
    <t>FIDEICOMISOS PÚBLICOS</t>
  </si>
  <si>
    <t>PARTICIPACIONES Y TRANSFERENCIAS A MUNICIPIOS</t>
  </si>
  <si>
    <t>TOTAL DEL GASTO</t>
  </si>
  <si>
    <t>Bajo Protesta de decir verdad declaramos que los Estados Financieros y sus notas, son razonablemente correctos y son responsabilidad del emisor</t>
  </si>
  <si>
    <r>
      <rPr>
        <b/>
        <sz val="15"/>
        <color rgb="FF000000"/>
        <rFont val="Quatro Slab"/>
      </rPr>
      <t>PODER EJECUTIVO DEL ESTADO DE CAMPECHE
Estado Analítico del Ejercicio del Presupuesto de Egresos
Clasificación Administrativa
Del 01/01/2025 al 31/03/2025</t>
    </r>
    <r>
      <rPr>
        <b/>
        <sz val="10"/>
        <color rgb="FF000000"/>
        <rFont val="Arial"/>
      </rPr>
      <t xml:space="preserve">
 </t>
    </r>
  </si>
  <si>
    <t>ÓRGANOS PÚBLICOS AUTÓNOMOS</t>
  </si>
  <si>
    <t>Ampliaciones/   (Reducciones)</t>
  </si>
  <si>
    <r>
      <rPr>
        <b/>
        <sz val="12"/>
        <color rgb="FF000000"/>
        <rFont val="Quatro Slab"/>
      </rPr>
      <t>PODER EJECUTIVO DEL ESTADO DE CAMPECHE
Estado Analítico del Ejercicio del Presupuesto de Egresos
Clasificación Administrativa
Del 01/01/2025 al 31/03/2025</t>
    </r>
    <r>
      <rPr>
        <b/>
        <sz val="10"/>
        <color rgb="FF000000"/>
        <rFont val="Arial"/>
      </rPr>
      <t xml:space="preserve">
 </t>
    </r>
  </si>
  <si>
    <t>Ampliaciones/ (Reducciones)</t>
  </si>
  <si>
    <r>
      <rPr>
        <sz val="9"/>
        <color theme="1"/>
        <rFont val="Averta"/>
      </rPr>
      <t xml:space="preserve">    </t>
    </r>
    <r>
      <rPr>
        <sz val="9"/>
        <color rgb="FF000000"/>
        <rFont val="Averta"/>
      </rPr>
      <t>PODER EJECUTIVO</t>
    </r>
  </si>
  <si>
    <r>
      <rPr>
        <sz val="9"/>
        <color theme="1"/>
        <rFont val="Averta"/>
      </rPr>
      <t xml:space="preserve">    </t>
    </r>
    <r>
      <rPr>
        <sz val="9"/>
        <color rgb="FF000000"/>
        <rFont val="Averta"/>
      </rPr>
      <t>PODER LEGISLATIVO</t>
    </r>
  </si>
  <si>
    <r>
      <rPr>
        <sz val="9"/>
        <color theme="1"/>
        <rFont val="Averta"/>
      </rPr>
      <t xml:space="preserve">    </t>
    </r>
    <r>
      <rPr>
        <sz val="9"/>
        <color rgb="FF000000"/>
        <rFont val="Averta"/>
      </rPr>
      <t>PODER JUDICIAL</t>
    </r>
  </si>
  <si>
    <r>
      <rPr>
        <sz val="9"/>
        <color theme="1"/>
        <rFont val="Averta"/>
      </rPr>
      <t xml:space="preserve">    Ó</t>
    </r>
    <r>
      <rPr>
        <sz val="9"/>
        <color rgb="FF000000"/>
        <rFont val="Averta"/>
      </rPr>
      <t>RGANOS PÚBLICOS AUTÓNOMOS</t>
    </r>
  </si>
  <si>
    <r>
      <rPr>
        <b/>
        <sz val="12"/>
        <color rgb="FF000000"/>
        <rFont val="Quatro Slab"/>
      </rPr>
      <t>PODER EJECUTIVO DEL ESTADO DE CAMPECHE
Estado Analítico del Ejercicio del Presupuesto de Egresos
Clasificación Administrativa
Del 01/01/2025 al 31/03/2025</t>
    </r>
    <r>
      <rPr>
        <b/>
        <sz val="10"/>
        <color rgb="FF000000"/>
        <rFont val="Arial"/>
        <family val="2"/>
      </rPr>
      <t xml:space="preserve">
  </t>
    </r>
  </si>
  <si>
    <t>Ampliaciones/  (Reducciones)</t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</si>
  <si>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</si>
  <si>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</si>
  <si>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</si>
  <si>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</si>
  <si>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</si>
  <si>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PARTICIPACIÓN ESTATAL MAYORITARIA</t>
  </si>
  <si>
    <t>FIDEICOMISOS FINANCIEROS PÚBLICOS CON PARTICIPACIÓN ESTATAL MAYORITARIA</t>
  </si>
  <si>
    <t>ENTIDADES PARAMUNICIPALES (EN SUS DIFERENTES CLASIFICACIONES)</t>
  </si>
  <si>
    <r>
      <rPr>
        <b/>
        <sz val="16"/>
        <color rgb="FF000000"/>
        <rFont val="Quatro Slab"/>
      </rPr>
      <t>PODER EJECUTIVO DEL ESTADO DE CAMPECHE
Estado Analítico del Ejercicio del Presupuesto de Egresos
Clasificación Económica (por Tipo de Gasto)
Del 01/01/2025 al 31/03/2025</t>
    </r>
    <r>
      <rPr>
        <b/>
        <sz val="10"/>
        <color rgb="FF000000"/>
        <rFont val="Arial"/>
      </rPr>
      <t xml:space="preserve">
</t>
    </r>
    <r>
      <rPr>
        <b/>
        <sz val="10"/>
        <color rgb="FFFFFFFF"/>
        <rFont val="Arial"/>
      </rPr>
      <t xml:space="preserve"> </t>
    </r>
  </si>
  <si>
    <t>GASTO CORRIENTE</t>
  </si>
  <si>
    <t>GASTO DE CAPITAL</t>
  </si>
  <si>
    <t>AMORTIZACIÓN DE LA DEUDA Y DISMINUCIÓN DE PASIVOS</t>
  </si>
  <si>
    <t>PENSIONES Y JUBILACIONES</t>
  </si>
  <si>
    <t>PARTICIPACIONES</t>
  </si>
  <si>
    <t xml:space="preserve">PODER EJECUTIVO DEL ESTADO DE CAMPECHE
Estado Analítico del Ejercicio del Presupuesto de Egresos
Clasificación Por Objeto del Gasto (Capitulo y Concepto)
Del 01/01/2025 al 31/03/2025
 </t>
  </si>
  <si>
    <t>SERVICIOS PERSONALES</t>
  </si>
  <si>
    <t>REMUNERACIONES AL PERSONAL DE CARACTER PERMANENTE</t>
  </si>
  <si>
    <t>REMUNERACIONES AL PERSONAL DE CARACTER TRANSITORIO</t>
  </si>
  <si>
    <t>REMUNERACIONES ADICIONALES Y ESPECIALES</t>
  </si>
  <si>
    <t>SEGURIDAD SOCIAL</t>
  </si>
  <si>
    <t>OTRAS PRESTACIONES SOCIALES Y ECONÓMICAS</t>
  </si>
  <si>
    <t>PREVISIONES</t>
  </si>
  <si>
    <t>PAGO DE ESTIMULOS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</si>
  <si>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</si>
  <si>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</si>
  <si>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</si>
  <si>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PRODUCCION Y COMERCIALIZACIÓN</t>
  </si>
  <si>
    <t>MATERIALES Y ARTÍCULOS DE CONSTRUCCIÓN Y DE REPARACIÓN</t>
  </si>
  <si>
    <t>PRODUCTOS QUIMICOS,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</si>
  <si>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</si>
  <si>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</si>
  <si>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</si>
  <si>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</si>
  <si>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</si>
  <si>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</si>
  <si>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</si>
  <si>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CIENTIFICOS, TECNICOS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</si>
  <si>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</si>
  <si>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</si>
  <si>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</si>
  <si>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VIATICOS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</si>
  <si>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</si>
  <si>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</si>
  <si>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</si>
  <si>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</si>
  <si>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</si>
  <si>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</si>
  <si>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</si>
  <si>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</si>
  <si>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</si>
  <si>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</si>
  <si>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</si>
  <si>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</si>
  <si>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</si>
  <si>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</si>
  <si>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MEDICO Y DE LABORATORIO</t>
  </si>
  <si>
    <t>VEHICULOS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</si>
  <si>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</si>
  <si>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</si>
  <si>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</si>
  <si>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</si>
  <si>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</si>
  <si>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</si>
  <si>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</si>
  <si>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</si>
  <si>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</si>
  <si>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</si>
  <si>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</si>
  <si>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</si>
  <si>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</si>
  <si>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</si>
  <si>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</si>
  <si>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</si>
  <si>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</si>
  <si>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</si>
  <si>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</si>
  <si>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</si>
  <si>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AMORTIZACIÓN DE LA DEUDA PÚBLICA</t>
  </si>
  <si>
    <t>INTERESES DE LA DEUDA PÚBLICA</t>
  </si>
  <si>
    <t>COMISIONES DE LA DEUDA PUBLICA</t>
  </si>
  <si>
    <t>GASTOS DE LA DEUDA PÚBLICA</t>
  </si>
  <si>
    <t>COSTO POR COBERTURAS</t>
  </si>
  <si>
    <t>APOYOS FINANCIEROS</t>
  </si>
  <si>
    <t>ADEUDOS DE EJERCICIOS FISCALES ANTERIORES (ADEFAS)</t>
  </si>
  <si>
    <r>
      <rPr>
        <b/>
        <sz val="12"/>
        <color rgb="FF000000"/>
        <rFont val="Quatro Slab"/>
      </rPr>
      <t>PODER EJECUTIVO DEL ESTADO DE CAMPECHE
Estado Analítico del Ejercicio del Presupuesto de Egresos
Clasificación Funcional (Finalidad y Función)
Del 01/01/2025 al 31/03/2025</t>
    </r>
    <r>
      <rPr>
        <b/>
        <sz val="14"/>
        <color rgb="FF000000"/>
        <rFont val="Quatro Slab"/>
      </rPr>
      <t xml:space="preserve">
  </t>
    </r>
  </si>
  <si>
    <t>GOBIERNO</t>
  </si>
  <si>
    <t>LEGISLACIÓN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</si>
  <si>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</si>
  <si>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</si>
  <si>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</si>
  <si>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</si>
  <si>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</si>
  <si>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</si>
  <si>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</si>
  <si>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PROTECCION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</si>
  <si>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</si>
  <si>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</si>
  <si>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</si>
  <si>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</si>
  <si>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</si>
  <si>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</si>
  <si>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</si>
  <si>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</si>
  <si>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</si>
  <si>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</si>
  <si>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</si>
  <si>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</si>
  <si>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</si>
  <si>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</si>
  <si>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</si>
  <si>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</si>
  <si>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</si>
  <si>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</si>
  <si>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</si>
  <si>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</si>
  <si>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</si>
  <si>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PODER EJECUTIVO DEL ESTADO DE CAMPECHE</t>
  </si>
  <si>
    <t>Estado Analítico de Ingresos</t>
  </si>
  <si>
    <t>Del 1 de Enero al 31 de Marzo de 2025</t>
  </si>
  <si>
    <t>(Cifras en Pesos)</t>
  </si>
  <si>
    <t/>
  </si>
  <si>
    <t>Ingreso</t>
  </si>
  <si>
    <t>Diferencia</t>
  </si>
  <si>
    <t>Rubro de Ingresos / Fuente de Financiamiento</t>
  </si>
  <si>
    <t>Estimado</t>
  </si>
  <si>
    <t>Ampliaciones/
(Reducciones)</t>
  </si>
  <si>
    <t>Recaudado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</si>
  <si>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</si>
  <si>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</si>
  <si>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</si>
  <si>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</si>
  <si>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</si>
  <si>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</si>
  <si>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</si>
  <si>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</si>
  <si>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</si>
  <si>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</si>
  <si>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</si>
  <si>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</si>
  <si>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Ingresos del Poder Ejecutivo Federal o Estatal y de los Municipios</t>
  </si>
  <si>
    <t>Ingresos de los Entes Públicos de los Poderes Legislativo y Judicial, de los Órganos Autónomos y del Sector Paraestatal o Paramunicipal, así como de las Empresas Productivas del Estado</t>
  </si>
  <si>
    <t xml:space="preserve">   Ingresos Derivados de Financiamientos</t>
  </si>
  <si>
    <t>____________________________________________</t>
  </si>
  <si>
    <t>LIC. VICENTE ANTONIO CU ESCAMILLA</t>
  </si>
  <si>
    <t>MTRO. LUIS ÁNGEL HERNÁNDEZ GARCÍA</t>
  </si>
  <si>
    <t>JEZRAEL ISAAC LARRACILLA PÉREZ</t>
  </si>
  <si>
    <t>DIRECTOR GENERAL DE INGRESOS DE LA SECRETARÍA DE ADMINISTRACIÓN Y FINANZAS</t>
  </si>
  <si>
    <t>RESPONSABLE DE LA TESORERÍA CON FUNDAMENTO EN EL ARTÍCULO PRIMERO DEL ACUERDO DEL SECRETARIO DE ADMINISTRACIÓN Y FINANZAS POR EL QUE SE DELEGAN FACULTADES AL TITULAR DE LA SUBSECRETARÍA DE ADMINISTRACIÓN Y FINANZAS, PUBLICADO EN EL POE EL 15 DE JULIO DE 2024</t>
  </si>
  <si>
    <t>SECRETARIO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</si>
</sst>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80A]#,##0.00;\(#,##0.00\)"/>
    <numFmt numFmtId="165" formatCode="[$-1080A]&quot;$&quot;#,##0.00"/>
  </numFmts>
  <fonts count="5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10"/>
      <color rgb="FF000000"/>
      <name val="Arial"/>
      <family val="2"/>
    </font>
    <font>
      <b/>
      <sz val="15"/>
      <color rgb="FF000000"/>
      <name val="Quatro Slab"/>
    </font>
    <font>
      <b/>
      <sz val="14"/>
      <color rgb="FFFFFFFF"/>
      <name val="Quatro Slab"/>
      <family val="3"/>
    </font>
    <font>
      <sz val="12"/>
      <color rgb="FF000000"/>
      <name val="Averta"/>
    </font>
    <font>
      <sz val="12"/>
      <name val="Averta"/>
    </font>
    <font>
      <b/>
      <sz val="12"/>
      <color rgb="FF000000"/>
      <name val="Averta"/>
    </font>
    <font>
      <sz val="15"/>
      <color rgb="FF000000"/>
      <name val="Averta"/>
    </font>
    <font>
      <sz val="15"/>
      <name val="Calibri"/>
      <family val="2"/>
    </font>
    <font>
      <b/>
      <sz val="12"/>
      <color rgb="FF000000"/>
      <name val="Quatro Slab"/>
    </font>
    <font>
      <b/>
      <sz val="10"/>
      <color rgb="FFFFFFFF"/>
      <name val="Quatro Slab"/>
      <family val="3"/>
    </font>
    <font>
      <sz val="9"/>
      <name val="Averta"/>
    </font>
    <font>
      <sz val="9"/>
      <color theme="1"/>
      <name val="Averta"/>
    </font>
    <font>
      <sz val="9"/>
      <color rgb="FF000000"/>
      <name val="Averta"/>
    </font>
    <font>
      <b/>
      <sz val="9"/>
      <color rgb="FF000000"/>
      <name val="Averta"/>
    </font>
    <font>
      <sz val="11"/>
      <color rgb="FF000000"/>
      <name val="Averta"/>
    </font>
    <font>
      <sz val="11"/>
      <name val="Calibri"/>
      <family val="2"/>
    </font>
    <font>
      <b/>
      <sz val="11"/>
      <color rgb="FFFFFFFF"/>
      <name val="Quatro Slab"/>
      <family val="3"/>
    </font>
    <font>
      <b/>
      <sz val="13"/>
      <color rgb="FFFFFFFF"/>
      <name val="Quatro Slab"/>
      <family val="3"/>
    </font>
    <font>
      <sz val="10"/>
      <color rgb="FF000000"/>
      <name val="Averta"/>
    </font>
    <font>
      <sz val="10"/>
      <name val="Averta"/>
    </font>
    <font>
      <b/>
      <sz val="10"/>
      <color rgb="FF000000"/>
      <name val="Averta"/>
    </font>
    <font>
      <sz val="10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6"/>
      <color rgb="FF000000"/>
      <name val="Quatro Slab"/>
    </font>
    <font>
      <b/>
      <sz val="10"/>
      <color rgb="FFFFFFFF"/>
      <name val="Arial"/>
    </font>
    <font>
      <b/>
      <sz val="16"/>
      <color rgb="FFFFFFFF"/>
      <name val="Quatro Slab"/>
      <family val="3"/>
    </font>
    <font>
      <b/>
      <sz val="19"/>
      <color rgb="FF000000"/>
      <name val="Quatro Slab"/>
    </font>
    <font>
      <b/>
      <sz val="18"/>
      <color rgb="FF000000"/>
      <name val="Quatro Slab"/>
    </font>
    <font>
      <b/>
      <sz val="18"/>
      <color rgb="FFFFFFFF"/>
      <name val="Quatro Slab"/>
      <family val="3"/>
    </font>
    <font>
      <b/>
      <sz val="15"/>
      <color rgb="FF000000"/>
      <name val="Averta"/>
    </font>
    <font>
      <sz val="15"/>
      <name val="Averta"/>
    </font>
    <font>
      <sz val="18"/>
      <color rgb="FF000000"/>
      <name val="Averta"/>
    </font>
    <font>
      <b/>
      <sz val="14"/>
      <color rgb="FF000000"/>
      <name val="Quatro Slab"/>
    </font>
    <font>
      <b/>
      <sz val="12"/>
      <color rgb="FFFFFFFF"/>
      <name val="Quatro Slab"/>
      <family val="3"/>
    </font>
    <font>
      <sz val="11"/>
      <name val="Averta"/>
    </font>
    <font>
      <b/>
      <sz val="11"/>
      <color rgb="FF000000"/>
      <name val="Averta"/>
    </font>
    <font>
      <b/>
      <sz val="10"/>
      <name val="Quatro Slab"/>
      <family val="3"/>
    </font>
    <font>
      <b/>
      <sz val="10"/>
      <color theme="0"/>
      <name val="Quatro Slab"/>
      <family val="3"/>
    </font>
    <font>
      <sz val="10"/>
      <color rgb="FF000000"/>
      <name val="Averta"/>
      <family val="3"/>
    </font>
    <font>
      <sz val="11"/>
      <color theme="1"/>
      <name val="Averta"/>
      <family val="3"/>
    </font>
    <font>
      <sz val="10"/>
      <color theme="1"/>
      <name val="Averta"/>
      <family val="3"/>
    </font>
    <font>
      <sz val="9"/>
      <name val="Calibri"/>
      <family val="2"/>
    </font>
    <font>
      <b/>
      <sz val="10"/>
      <color rgb="FF000000"/>
      <name val="Averta"/>
      <family val="3"/>
    </font>
    <font>
      <b/>
      <sz val="11"/>
      <color theme="1"/>
      <name val="Averta"/>
      <family val="3"/>
    </font>
    <font>
      <b/>
      <sz val="10"/>
      <color theme="1"/>
      <name val="Averta"/>
    </font>
    <font>
      <b/>
      <sz val="10"/>
      <color theme="1"/>
      <name val="Averta"/>
      <family val="3"/>
    </font>
    <font>
      <sz val="10"/>
      <name val="Averta"/>
      <family val="3"/>
    </font>
    <font>
      <sz val="11"/>
      <name val="Quatro Slab"/>
      <family val="3"/>
    </font>
    <font>
      <b/>
      <sz val="9"/>
      <color rgb="FF000000"/>
      <name val="Quatro Slab"/>
      <family val="3"/>
    </font>
    <font>
      <sz val="9"/>
      <color rgb="FF000000"/>
      <name val="Quatro Slab"/>
      <family val="3"/>
    </font>
  </fonts>
  <fills count="6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  <fill>
      <patternFill patternType="solid">
        <fgColor rgb="FFFFFFFF"/>
        <bgColor rgb="FFFFFFFF"/>
      </patternFill>
    </fill>
    <fill>
      <patternFill patternType="solid">
        <fgColor rgb="FFD3D3D3"/>
        <bgColor rgb="FFD3D3D3"/>
      </patternFill>
    </fill>
    <fill>
      <patternFill patternType="solid">
        <fgColor rgb="FF9F2241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25" fillId="0" borderId="0" applyFont="0" applyFill="0" applyBorder="0" applyAlignment="0" applyProtection="0"/>
  </cellStyleXfs>
  <cellXfs count="240">
    <xf numFmtId="0" fontId="1" fillId="0" borderId="0" xfId="0" applyFont="1" applyFill="1" applyBorder="1"/>
    <xf numFmtId="0" fontId="1" fillId="0" borderId="0" xfId="0" applyFont="1" applyFill="1" applyBorder="1"/>
    <xf numFmtId="0" fontId="5" fillId="2" borderId="8" xfId="0" applyNumberFormat="1" applyFont="1" applyFill="1" applyBorder="1" applyAlignment="1">
      <alignment horizontal="center" vertical="center" wrapText="1" readingOrder="1"/>
    </xf>
    <xf numFmtId="164" fontId="6" fillId="0" borderId="4" xfId="0" applyNumberFormat="1" applyFont="1" applyFill="1" applyBorder="1" applyAlignment="1">
      <alignment horizontal="right" vertical="center" wrapText="1" readingOrder="1"/>
    </xf>
    <xf numFmtId="164" fontId="6" fillId="0" borderId="1" xfId="0" applyNumberFormat="1" applyFont="1" applyFill="1" applyBorder="1" applyAlignment="1">
      <alignment horizontal="right" vertical="center" wrapText="1" readingOrder="1"/>
    </xf>
    <xf numFmtId="0" fontId="12" fillId="2" borderId="8" xfId="0" applyNumberFormat="1" applyFont="1" applyFill="1" applyBorder="1" applyAlignment="1">
      <alignment horizontal="center" vertical="center" wrapText="1" readingOrder="1"/>
    </xf>
    <xf numFmtId="164" fontId="15" fillId="0" borderId="4" xfId="0" applyNumberFormat="1" applyFont="1" applyFill="1" applyBorder="1" applyAlignment="1">
      <alignment horizontal="right" vertical="center" wrapText="1" readingOrder="1"/>
    </xf>
    <xf numFmtId="164" fontId="15" fillId="0" borderId="1" xfId="0" applyNumberFormat="1" applyFont="1" applyFill="1" applyBorder="1" applyAlignment="1">
      <alignment horizontal="right" vertical="center" wrapText="1" readingOrder="1"/>
    </xf>
    <xf numFmtId="0" fontId="18" fillId="0" borderId="0" xfId="0" applyFont="1" applyFill="1" applyBorder="1"/>
    <xf numFmtId="0" fontId="19" fillId="2" borderId="8" xfId="0" applyNumberFormat="1" applyFont="1" applyFill="1" applyBorder="1" applyAlignment="1">
      <alignment horizontal="center" vertical="center" wrapText="1" readingOrder="1"/>
    </xf>
    <xf numFmtId="0" fontId="20" fillId="2" borderId="9" xfId="0" applyNumberFormat="1" applyFont="1" applyFill="1" applyBorder="1" applyAlignment="1">
      <alignment horizontal="center" vertical="center" wrapText="1" readingOrder="1"/>
    </xf>
    <xf numFmtId="164" fontId="21" fillId="0" borderId="4" xfId="0" applyNumberFormat="1" applyFont="1" applyFill="1" applyBorder="1" applyAlignment="1">
      <alignment horizontal="right" vertical="center" wrapText="1" readingOrder="1"/>
    </xf>
    <xf numFmtId="164" fontId="21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164" fontId="6" fillId="0" borderId="4" xfId="0" applyNumberFormat="1" applyFont="1" applyFill="1" applyBorder="1" applyAlignment="1">
      <alignment horizontal="right" vertical="center" wrapText="1" readingOrder="1"/>
    </xf>
    <xf numFmtId="164" fontId="6" fillId="0" borderId="1" xfId="0" applyNumberFormat="1" applyFont="1" applyFill="1" applyBorder="1" applyAlignment="1">
      <alignment horizontal="right" vertical="center" wrapText="1" readingOrder="1"/>
    </xf>
    <xf numFmtId="0" fontId="18" fillId="0" borderId="0" xfId="0" applyFont="1" applyFill="1" applyBorder="1"/>
    <xf numFmtId="0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vertical="center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0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vertical="center" wrapText="1" readingOrder="1"/>
    </xf>
    <xf numFmtId="0" fontId="7" fillId="0" borderId="0" xfId="0" applyFont="1" applyFill="1" applyBorder="1"/>
    <xf numFmtId="164" fontId="6" fillId="0" borderId="4" xfId="0" applyNumberFormat="1" applyFont="1" applyFill="1" applyBorder="1" applyAlignment="1">
      <alignment horizontal="right" vertical="center" wrapText="1" readingOrder="1"/>
    </xf>
    <xf numFmtId="164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5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5" fillId="2" borderId="10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5" xfId="0" applyNumberFormat="1" applyFont="1" applyFill="1" applyBorder="1" applyAlignment="1">
      <alignment horizontal="center" vertical="center" wrapText="1" readingOrder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5" fillId="2" borderId="16" xfId="0" applyNumberFormat="1" applyFont="1" applyFill="1" applyBorder="1" applyAlignment="1">
      <alignment horizontal="center" vertical="center" wrapText="1" readingOrder="1"/>
    </xf>
    <xf numFmtId="0" fontId="5" fillId="2" borderId="12" xfId="0" applyNumberFormat="1" applyFont="1" applyFill="1" applyBorder="1" applyAlignment="1">
      <alignment horizontal="center"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13" xfId="0" applyNumberFormat="1" applyFont="1" applyFill="1" applyBorder="1" applyAlignment="1">
      <alignment horizontal="center" vertical="center" wrapText="1" readingOrder="1"/>
    </xf>
    <xf numFmtId="0" fontId="5" fillId="2" borderId="7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2" fillId="2" borderId="10" xfId="0" applyNumberFormat="1" applyFont="1" applyFill="1" applyBorder="1" applyAlignment="1">
      <alignment horizontal="center" vertical="center" wrapText="1" readingOrder="1"/>
    </xf>
    <xf numFmtId="0" fontId="12" fillId="2" borderId="14" xfId="0" applyNumberFormat="1" applyFont="1" applyFill="1" applyBorder="1" applyAlignment="1">
      <alignment horizontal="center" vertical="center" wrapText="1" readingOrder="1"/>
    </xf>
    <xf numFmtId="0" fontId="12" fillId="2" borderId="11" xfId="0" applyNumberFormat="1" applyFont="1" applyFill="1" applyBorder="1" applyAlignment="1">
      <alignment horizontal="center" vertical="center" wrapText="1" readingOrder="1"/>
    </xf>
    <xf numFmtId="0" fontId="12" fillId="2" borderId="15" xfId="0" applyNumberFormat="1" applyFont="1" applyFill="1" applyBorder="1" applyAlignment="1">
      <alignment horizontal="center" vertical="center" wrapText="1" readingOrder="1"/>
    </xf>
    <xf numFmtId="0" fontId="12" fillId="2" borderId="0" xfId="0" applyNumberFormat="1" applyFont="1" applyFill="1" applyBorder="1" applyAlignment="1">
      <alignment horizontal="center" vertical="center" wrapText="1" readingOrder="1"/>
    </xf>
    <xf numFmtId="0" fontId="12" fillId="2" borderId="16" xfId="0" applyNumberFormat="1" applyFont="1" applyFill="1" applyBorder="1" applyAlignment="1">
      <alignment horizontal="center" vertical="center" wrapText="1" readingOrder="1"/>
    </xf>
    <xf numFmtId="0" fontId="12" fillId="2" borderId="12" xfId="0" applyNumberFormat="1" applyFont="1" applyFill="1" applyBorder="1" applyAlignment="1">
      <alignment horizontal="center" vertical="center" wrapText="1" readingOrder="1"/>
    </xf>
    <xf numFmtId="0" fontId="12" fillId="2" borderId="17" xfId="0" applyNumberFormat="1" applyFont="1" applyFill="1" applyBorder="1" applyAlignment="1">
      <alignment horizontal="center" vertical="center" wrapText="1" readingOrder="1"/>
    </xf>
    <xf numFmtId="0" fontId="12" fillId="2" borderId="13" xfId="0" applyNumberFormat="1" applyFont="1" applyFill="1" applyBorder="1" applyAlignment="1">
      <alignment horizontal="center" vertical="center" wrapText="1" readingOrder="1"/>
    </xf>
    <xf numFmtId="0" fontId="12" fillId="2" borderId="7" xfId="0" applyNumberFormat="1" applyFont="1" applyFill="1" applyBorder="1" applyAlignment="1">
      <alignment horizontal="center" vertical="center" wrapText="1" readingOrder="1"/>
    </xf>
    <xf numFmtId="0" fontId="12" fillId="2" borderId="8" xfId="0" applyNumberFormat="1" applyFont="1" applyFill="1" applyBorder="1" applyAlignment="1">
      <alignment horizontal="center" vertical="center" wrapText="1" readingOrder="1"/>
    </xf>
    <xf numFmtId="0" fontId="12" fillId="2" borderId="9" xfId="0" applyNumberFormat="1" applyFont="1" applyFill="1" applyBorder="1" applyAlignment="1">
      <alignment horizontal="center" vertical="center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3" fillId="0" borderId="0" xfId="0" applyFont="1" applyFill="1" applyBorder="1"/>
    <xf numFmtId="164" fontId="15" fillId="0" borderId="4" xfId="0" applyNumberFormat="1" applyFont="1" applyFill="1" applyBorder="1" applyAlignment="1">
      <alignment horizontal="right" vertical="center" wrapText="1" readingOrder="1"/>
    </xf>
    <xf numFmtId="164" fontId="15" fillId="0" borderId="6" xfId="0" applyNumberFormat="1" applyFont="1" applyFill="1" applyBorder="1" applyAlignment="1">
      <alignment horizontal="right" vertical="center" wrapText="1" readingOrder="1"/>
    </xf>
    <xf numFmtId="0" fontId="13" fillId="0" borderId="5" xfId="0" applyNumberFormat="1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horizontal="center" vertical="center" wrapText="1" readingOrder="1"/>
    </xf>
    <xf numFmtId="0" fontId="13" fillId="0" borderId="2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164" fontId="15" fillId="0" borderId="1" xfId="0" applyNumberFormat="1" applyFont="1" applyFill="1" applyBorder="1" applyAlignment="1">
      <alignment horizontal="right" vertical="center" wrapText="1" readingOrder="1"/>
    </xf>
    <xf numFmtId="0" fontId="17" fillId="0" borderId="0" xfId="0" applyNumberFormat="1" applyFont="1" applyFill="1" applyBorder="1" applyAlignment="1">
      <alignment vertical="top" wrapText="1" readingOrder="1"/>
    </xf>
    <xf numFmtId="0" fontId="18" fillId="0" borderId="0" xfId="0" applyFont="1" applyFill="1" applyBorder="1"/>
    <xf numFmtId="0" fontId="19" fillId="2" borderId="10" xfId="0" applyNumberFormat="1" applyFont="1" applyFill="1" applyBorder="1" applyAlignment="1">
      <alignment horizontal="center" vertical="center" wrapText="1" readingOrder="1"/>
    </xf>
    <xf numFmtId="0" fontId="19" fillId="2" borderId="14" xfId="0" applyNumberFormat="1" applyFont="1" applyFill="1" applyBorder="1" applyAlignment="1">
      <alignment horizontal="center" vertical="center" wrapText="1" readingOrder="1"/>
    </xf>
    <xf numFmtId="0" fontId="19" fillId="2" borderId="18" xfId="0" applyNumberFormat="1" applyFont="1" applyFill="1" applyBorder="1" applyAlignment="1">
      <alignment horizontal="center" vertical="center" wrapText="1" readingOrder="1"/>
    </xf>
    <xf numFmtId="0" fontId="19" fillId="2" borderId="15" xfId="0" applyNumberFormat="1" applyFont="1" applyFill="1" applyBorder="1" applyAlignment="1">
      <alignment horizontal="center" vertical="center" wrapText="1" readingOrder="1"/>
    </xf>
    <xf numFmtId="0" fontId="19" fillId="2" borderId="0" xfId="0" applyNumberFormat="1" applyFont="1" applyFill="1" applyBorder="1" applyAlignment="1">
      <alignment horizontal="center" vertical="center" wrapText="1" readingOrder="1"/>
    </xf>
    <xf numFmtId="0" fontId="19" fillId="2" borderId="5" xfId="0" applyNumberFormat="1" applyFont="1" applyFill="1" applyBorder="1" applyAlignment="1">
      <alignment horizontal="center" vertical="center" wrapText="1" readingOrder="1"/>
    </xf>
    <xf numFmtId="0" fontId="19" fillId="2" borderId="12" xfId="0" applyNumberFormat="1" applyFont="1" applyFill="1" applyBorder="1" applyAlignment="1">
      <alignment horizontal="center" vertical="center" wrapText="1" readingOrder="1"/>
    </xf>
    <xf numFmtId="0" fontId="19" fillId="2" borderId="17" xfId="0" applyNumberFormat="1" applyFont="1" applyFill="1" applyBorder="1" applyAlignment="1">
      <alignment horizontal="center" vertical="center" wrapText="1" readingOrder="1"/>
    </xf>
    <xf numFmtId="0" fontId="19" fillId="2" borderId="24" xfId="0" applyNumberFormat="1" applyFont="1" applyFill="1" applyBorder="1" applyAlignment="1">
      <alignment horizontal="center" vertical="center" wrapText="1" readingOrder="1"/>
    </xf>
    <xf numFmtId="0" fontId="19" fillId="2" borderId="19" xfId="0" applyNumberFormat="1" applyFont="1" applyFill="1" applyBorder="1" applyAlignment="1">
      <alignment horizontal="center" vertical="center" wrapText="1" readingOrder="1"/>
    </xf>
    <xf numFmtId="0" fontId="19" fillId="2" borderId="20" xfId="0" applyNumberFormat="1" applyFont="1" applyFill="1" applyBorder="1" applyAlignment="1">
      <alignment horizontal="center" vertical="center" wrapText="1" readingOrder="1"/>
    </xf>
    <xf numFmtId="0" fontId="19" fillId="2" borderId="11" xfId="0" applyNumberFormat="1" applyFont="1" applyFill="1" applyBorder="1" applyAlignment="1">
      <alignment horizontal="center" vertical="center" wrapText="1" readingOrder="1"/>
    </xf>
    <xf numFmtId="0" fontId="19" fillId="2" borderId="13" xfId="0" applyNumberFormat="1" applyFont="1" applyFill="1" applyBorder="1" applyAlignment="1">
      <alignment horizontal="center" vertical="center" wrapText="1" readingOrder="1"/>
    </xf>
    <xf numFmtId="0" fontId="20" fillId="2" borderId="10" xfId="0" applyNumberFormat="1" applyFont="1" applyFill="1" applyBorder="1" applyAlignment="1">
      <alignment horizontal="center" vertical="center" wrapText="1" readingOrder="1"/>
    </xf>
    <xf numFmtId="0" fontId="20" fillId="2" borderId="12" xfId="0" applyNumberFormat="1" applyFont="1" applyFill="1" applyBorder="1" applyAlignment="1">
      <alignment horizontal="center" vertical="center" wrapText="1" readingOrder="1"/>
    </xf>
    <xf numFmtId="0" fontId="19" fillId="2" borderId="21" xfId="0" applyNumberFormat="1" applyFont="1" applyFill="1" applyBorder="1" applyAlignment="1">
      <alignment horizontal="center" vertical="center" wrapText="1" readingOrder="1"/>
    </xf>
    <xf numFmtId="0" fontId="19" fillId="2" borderId="3" xfId="0" applyNumberFormat="1" applyFont="1" applyFill="1" applyBorder="1" applyAlignment="1">
      <alignment horizontal="center" vertical="center" wrapText="1" readingOrder="1"/>
    </xf>
    <xf numFmtId="0" fontId="19" fillId="2" borderId="22" xfId="0" applyNumberFormat="1" applyFont="1" applyFill="1" applyBorder="1" applyAlignment="1">
      <alignment horizontal="center" vertical="center" wrapText="1" readingOrder="1"/>
    </xf>
    <xf numFmtId="0" fontId="19" fillId="2" borderId="23" xfId="0" applyNumberFormat="1" applyFont="1" applyFill="1" applyBorder="1" applyAlignment="1">
      <alignment horizontal="center" vertical="center" wrapText="1" readingOrder="1"/>
    </xf>
    <xf numFmtId="0" fontId="19" fillId="2" borderId="9" xfId="0" applyNumberFormat="1" applyFont="1" applyFill="1" applyBorder="1" applyAlignment="1">
      <alignment horizontal="center" vertical="center" wrapText="1" readingOrder="1"/>
    </xf>
    <xf numFmtId="0" fontId="19" fillId="2" borderId="7" xfId="0" applyNumberFormat="1" applyFont="1" applyFill="1" applyBorder="1" applyAlignment="1">
      <alignment horizontal="center" vertical="center" wrapText="1" readingOrder="1"/>
    </xf>
    <xf numFmtId="0" fontId="19" fillId="2" borderId="8" xfId="0" applyNumberFormat="1" applyFont="1" applyFill="1" applyBorder="1" applyAlignment="1">
      <alignment horizontal="center" vertical="center" wrapText="1" readingOrder="1"/>
    </xf>
    <xf numFmtId="0" fontId="19" fillId="2" borderId="25" xfId="0" applyNumberFormat="1" applyFont="1" applyFill="1" applyBorder="1" applyAlignment="1">
      <alignment horizontal="center" vertical="center" wrapText="1" readingOrder="1"/>
    </xf>
    <xf numFmtId="0" fontId="21" fillId="0" borderId="4" xfId="0" applyNumberFormat="1" applyFont="1" applyFill="1" applyBorder="1" applyAlignment="1">
      <alignment horizontal="left" vertical="center" wrapText="1" readingOrder="1"/>
    </xf>
    <xf numFmtId="0" fontId="22" fillId="0" borderId="0" xfId="0" applyFont="1" applyFill="1" applyBorder="1"/>
    <xf numFmtId="164" fontId="21" fillId="0" borderId="4" xfId="0" applyNumberFormat="1" applyFont="1" applyFill="1" applyBorder="1" applyAlignment="1">
      <alignment horizontal="right" vertical="center" wrapText="1" readingOrder="1"/>
    </xf>
    <xf numFmtId="164" fontId="21" fillId="0" borderId="6" xfId="0" applyNumberFormat="1" applyFont="1" applyFill="1" applyBorder="1" applyAlignment="1">
      <alignment horizontal="right" vertical="center" wrapText="1" readingOrder="1"/>
    </xf>
    <xf numFmtId="0" fontId="22" fillId="0" borderId="5" xfId="0" applyNumberFormat="1" applyFont="1" applyFill="1" applyBorder="1" applyAlignment="1">
      <alignment vertical="top" wrapText="1"/>
    </xf>
    <xf numFmtId="0" fontId="21" fillId="0" borderId="0" xfId="0" applyNumberFormat="1" applyFont="1" applyFill="1" applyBorder="1" applyAlignment="1">
      <alignment vertical="top" wrapText="1" readingOrder="1"/>
    </xf>
    <xf numFmtId="0" fontId="24" fillId="0" borderId="0" xfId="0" applyFont="1" applyFill="1" applyBorder="1"/>
    <xf numFmtId="0" fontId="23" fillId="0" borderId="1" xfId="0" applyNumberFormat="1" applyFont="1" applyFill="1" applyBorder="1" applyAlignment="1">
      <alignment horizontal="center" vertical="center" wrapText="1" readingOrder="1"/>
    </xf>
    <xf numFmtId="0" fontId="22" fillId="0" borderId="2" xfId="0" applyNumberFormat="1" applyFont="1" applyFill="1" applyBorder="1" applyAlignment="1">
      <alignment vertical="top" wrapText="1"/>
    </xf>
    <xf numFmtId="0" fontId="22" fillId="0" borderId="3" xfId="0" applyNumberFormat="1" applyFont="1" applyFill="1" applyBorder="1" applyAlignment="1">
      <alignment vertical="top" wrapText="1"/>
    </xf>
    <xf numFmtId="164" fontId="21" fillId="0" borderId="1" xfId="0" applyNumberFormat="1" applyFont="1" applyFill="1" applyBorder="1" applyAlignment="1">
      <alignment horizontal="right" vertical="center" wrapText="1" readingOrder="1"/>
    </xf>
    <xf numFmtId="0" fontId="29" fillId="2" borderId="10" xfId="0" applyNumberFormat="1" applyFont="1" applyFill="1" applyBorder="1" applyAlignment="1">
      <alignment horizontal="center" vertical="center" wrapText="1" readingOrder="1"/>
    </xf>
    <xf numFmtId="0" fontId="29" fillId="2" borderId="14" xfId="0" applyNumberFormat="1" applyFont="1" applyFill="1" applyBorder="1" applyAlignment="1">
      <alignment horizontal="center" vertical="center" wrapText="1" readingOrder="1"/>
    </xf>
    <xf numFmtId="0" fontId="29" fillId="2" borderId="9" xfId="0" applyNumberFormat="1" applyFont="1" applyFill="1" applyBorder="1" applyAlignment="1">
      <alignment horizontal="center" vertical="center" wrapText="1" readingOrder="1"/>
    </xf>
    <xf numFmtId="0" fontId="29" fillId="2" borderId="7" xfId="0" applyNumberFormat="1" applyFont="1" applyFill="1" applyBorder="1" applyAlignment="1">
      <alignment horizontal="center" vertical="center" wrapText="1" readingOrder="1"/>
    </xf>
    <xf numFmtId="0" fontId="29" fillId="2" borderId="8" xfId="0" applyNumberFormat="1" applyFont="1" applyFill="1" applyBorder="1" applyAlignment="1">
      <alignment horizontal="center" vertical="center" wrapText="1" readingOrder="1"/>
    </xf>
    <xf numFmtId="0" fontId="29" fillId="2" borderId="11" xfId="0" applyNumberFormat="1" applyFont="1" applyFill="1" applyBorder="1" applyAlignment="1">
      <alignment horizontal="center" vertical="center" wrapText="1" readingOrder="1"/>
    </xf>
    <xf numFmtId="0" fontId="29" fillId="2" borderId="15" xfId="0" applyNumberFormat="1" applyFont="1" applyFill="1" applyBorder="1" applyAlignment="1">
      <alignment horizontal="center" vertical="center" wrapText="1" readingOrder="1"/>
    </xf>
    <xf numFmtId="0" fontId="29" fillId="2" borderId="0" xfId="0" applyNumberFormat="1" applyFont="1" applyFill="1" applyBorder="1" applyAlignment="1">
      <alignment horizontal="center" vertical="center" wrapText="1" readingOrder="1"/>
    </xf>
    <xf numFmtId="0" fontId="29" fillId="2" borderId="26" xfId="0" applyNumberFormat="1" applyFont="1" applyFill="1" applyBorder="1" applyAlignment="1">
      <alignment horizontal="center" vertical="center" wrapText="1" readingOrder="1"/>
    </xf>
    <xf numFmtId="0" fontId="29" fillId="2" borderId="13" xfId="0" applyNumberFormat="1" applyFont="1" applyFill="1" applyBorder="1" applyAlignment="1">
      <alignment horizontal="center" vertical="center" wrapText="1" readingOrder="1"/>
    </xf>
    <xf numFmtId="0" fontId="29" fillId="2" borderId="12" xfId="0" applyNumberFormat="1" applyFont="1" applyFill="1" applyBorder="1" applyAlignment="1">
      <alignment horizontal="center" vertical="center" wrapText="1" readingOrder="1"/>
    </xf>
    <xf numFmtId="0" fontId="29" fillId="2" borderId="17" xfId="0" applyNumberFormat="1" applyFont="1" applyFill="1" applyBorder="1" applyAlignment="1">
      <alignment horizontal="center" vertical="center" wrapText="1" readingOrder="1"/>
    </xf>
    <xf numFmtId="0" fontId="29" fillId="2" borderId="13" xfId="0" applyNumberFormat="1" applyFont="1" applyFill="1" applyBorder="1" applyAlignment="1">
      <alignment horizontal="center" vertical="center" wrapText="1" readingOrder="1"/>
    </xf>
    <xf numFmtId="0" fontId="29" fillId="2" borderId="27" xfId="0" applyNumberFormat="1" applyFont="1" applyFill="1" applyBorder="1" applyAlignment="1">
      <alignment horizontal="center" vertical="center" wrapText="1" readingOrder="1"/>
    </xf>
    <xf numFmtId="0" fontId="29" fillId="2" borderId="8" xfId="0" applyNumberFormat="1" applyFont="1" applyFill="1" applyBorder="1" applyAlignment="1">
      <alignment horizontal="center" vertical="center" wrapText="1" readingOrder="1"/>
    </xf>
    <xf numFmtId="0" fontId="18" fillId="3" borderId="0" xfId="0" applyNumberFormat="1" applyFont="1" applyFill="1" applyBorder="1" applyAlignment="1">
      <alignment vertical="top" wrapText="1"/>
    </xf>
    <xf numFmtId="0" fontId="30" fillId="3" borderId="0" xfId="0" applyNumberFormat="1" applyFont="1" applyFill="1" applyBorder="1" applyAlignment="1">
      <alignment horizontal="center" vertical="center" wrapText="1" readingOrder="1"/>
    </xf>
    <xf numFmtId="0" fontId="31" fillId="3" borderId="0" xfId="0" applyNumberFormat="1" applyFont="1" applyFill="1" applyBorder="1" applyAlignment="1">
      <alignment horizontal="center" vertical="center" wrapText="1" readingOrder="1"/>
    </xf>
    <xf numFmtId="0" fontId="18" fillId="3" borderId="0" xfId="0" applyNumberFormat="1" applyFont="1" applyFill="1" applyBorder="1" applyAlignment="1">
      <alignment vertical="top" wrapText="1"/>
    </xf>
    <xf numFmtId="0" fontId="32" fillId="2" borderId="14" xfId="0" applyNumberFormat="1" applyFont="1" applyFill="1" applyBorder="1" applyAlignment="1">
      <alignment horizontal="center" vertical="center" wrapText="1" readingOrder="1"/>
    </xf>
    <xf numFmtId="0" fontId="32" fillId="2" borderId="11" xfId="0" applyNumberFormat="1" applyFont="1" applyFill="1" applyBorder="1" applyAlignment="1">
      <alignment horizontal="center" vertical="center" wrapText="1" readingOrder="1"/>
    </xf>
    <xf numFmtId="0" fontId="32" fillId="2" borderId="7" xfId="0" applyNumberFormat="1" applyFont="1" applyFill="1" applyBorder="1" applyAlignment="1">
      <alignment horizontal="center" vertical="center" wrapText="1" readingOrder="1"/>
    </xf>
    <xf numFmtId="0" fontId="32" fillId="2" borderId="8" xfId="0" applyNumberFormat="1" applyFont="1" applyFill="1" applyBorder="1" applyAlignment="1">
      <alignment horizontal="center" vertical="center" wrapText="1" readingOrder="1"/>
    </xf>
    <xf numFmtId="0" fontId="32" fillId="2" borderId="10" xfId="0" applyNumberFormat="1" applyFont="1" applyFill="1" applyBorder="1" applyAlignment="1">
      <alignment horizontal="center" vertical="center" wrapText="1" readingOrder="1"/>
    </xf>
    <xf numFmtId="0" fontId="32" fillId="2" borderId="0" xfId="0" applyNumberFormat="1" applyFont="1" applyFill="1" applyBorder="1" applyAlignment="1">
      <alignment horizontal="center" vertical="center" wrapText="1" readingOrder="1"/>
    </xf>
    <xf numFmtId="0" fontId="32" fillId="2" borderId="16" xfId="0" applyNumberFormat="1" applyFont="1" applyFill="1" applyBorder="1" applyAlignment="1">
      <alignment horizontal="center" vertical="center" wrapText="1" readingOrder="1"/>
    </xf>
    <xf numFmtId="0" fontId="32" fillId="2" borderId="8" xfId="0" applyNumberFormat="1" applyFont="1" applyFill="1" applyBorder="1" applyAlignment="1">
      <alignment horizontal="center" vertical="center" wrapText="1" readingOrder="1"/>
    </xf>
    <xf numFmtId="0" fontId="32" fillId="2" borderId="9" xfId="0" applyNumberFormat="1" applyFont="1" applyFill="1" applyBorder="1" applyAlignment="1">
      <alignment horizontal="center" vertical="center" wrapText="1" readingOrder="1"/>
    </xf>
    <xf numFmtId="0" fontId="32" fillId="2" borderId="12" xfId="0" applyNumberFormat="1" applyFont="1" applyFill="1" applyBorder="1" applyAlignment="1">
      <alignment horizontal="center" vertical="center" wrapText="1" readingOrder="1"/>
    </xf>
    <xf numFmtId="0" fontId="32" fillId="2" borderId="17" xfId="0" applyNumberFormat="1" applyFont="1" applyFill="1" applyBorder="1" applyAlignment="1">
      <alignment horizontal="center" vertical="center" wrapText="1" readingOrder="1"/>
    </xf>
    <xf numFmtId="0" fontId="32" fillId="2" borderId="13" xfId="0" applyNumberFormat="1" applyFont="1" applyFill="1" applyBorder="1" applyAlignment="1">
      <alignment horizontal="center" vertical="center" wrapText="1" readingOrder="1"/>
    </xf>
    <xf numFmtId="0" fontId="33" fillId="0" borderId="4" xfId="0" applyNumberFormat="1" applyFont="1" applyFill="1" applyBorder="1" applyAlignment="1">
      <alignment vertical="center" wrapText="1" readingOrder="1"/>
    </xf>
    <xf numFmtId="0" fontId="34" fillId="0" borderId="0" xfId="0" applyFont="1" applyFill="1" applyBorder="1"/>
    <xf numFmtId="164" fontId="33" fillId="0" borderId="4" xfId="0" applyNumberFormat="1" applyFont="1" applyFill="1" applyBorder="1" applyAlignment="1">
      <alignment horizontal="right" vertical="center" wrapText="1" readingOrder="1"/>
    </xf>
    <xf numFmtId="164" fontId="33" fillId="0" borderId="4" xfId="0" applyNumberFormat="1" applyFont="1" applyFill="1" applyBorder="1" applyAlignment="1">
      <alignment horizontal="right" vertical="center" wrapText="1" readingOrder="1"/>
    </xf>
    <xf numFmtId="164" fontId="33" fillId="0" borderId="6" xfId="0" applyNumberFormat="1" applyFont="1" applyFill="1" applyBorder="1" applyAlignment="1">
      <alignment horizontal="right" vertical="center" wrapText="1" readingOrder="1"/>
    </xf>
    <xf numFmtId="0" fontId="34" fillId="0" borderId="5" xfId="0" applyNumberFormat="1" applyFont="1" applyFill="1" applyBorder="1" applyAlignment="1">
      <alignment vertical="top" wrapText="1"/>
    </xf>
    <xf numFmtId="0" fontId="9" fillId="0" borderId="4" xfId="0" applyNumberFormat="1" applyFont="1" applyFill="1" applyBorder="1" applyAlignment="1">
      <alignment horizontal="left" vertical="center" wrapText="1" readingOrder="1"/>
    </xf>
    <xf numFmtId="164" fontId="9" fillId="0" borderId="4" xfId="0" applyNumberFormat="1" applyFont="1" applyFill="1" applyBorder="1" applyAlignment="1">
      <alignment horizontal="right" vertical="center" wrapText="1" readingOrder="1"/>
    </xf>
    <xf numFmtId="164" fontId="9" fillId="0" borderId="4" xfId="0" applyNumberFormat="1" applyFont="1" applyFill="1" applyBorder="1" applyAlignment="1">
      <alignment horizontal="right" vertical="center" wrapText="1" readingOrder="1"/>
    </xf>
    <xf numFmtId="164" fontId="9" fillId="0" borderId="6" xfId="0" applyNumberFormat="1" applyFont="1" applyFill="1" applyBorder="1" applyAlignment="1">
      <alignment horizontal="right" vertical="center" wrapText="1" readingOrder="1"/>
    </xf>
    <xf numFmtId="0" fontId="33" fillId="0" borderId="1" xfId="0" applyNumberFormat="1" applyFont="1" applyFill="1" applyBorder="1" applyAlignment="1">
      <alignment horizontal="center" vertical="center" wrapText="1" readingOrder="1"/>
    </xf>
    <xf numFmtId="0" fontId="34" fillId="0" borderId="2" xfId="0" applyNumberFormat="1" applyFont="1" applyFill="1" applyBorder="1" applyAlignment="1">
      <alignment vertical="top" wrapText="1"/>
    </xf>
    <xf numFmtId="0" fontId="34" fillId="0" borderId="3" xfId="0" applyNumberFormat="1" applyFont="1" applyFill="1" applyBorder="1" applyAlignment="1">
      <alignment vertical="top" wrapText="1"/>
    </xf>
    <xf numFmtId="164" fontId="33" fillId="0" borderId="1" xfId="0" applyNumberFormat="1" applyFont="1" applyFill="1" applyBorder="1" applyAlignment="1">
      <alignment horizontal="right" vertical="center" wrapText="1" readingOrder="1"/>
    </xf>
    <xf numFmtId="164" fontId="33" fillId="0" borderId="1" xfId="0" applyNumberFormat="1" applyFont="1" applyFill="1" applyBorder="1" applyAlignment="1">
      <alignment horizontal="right" vertical="center" wrapText="1" readingOrder="1"/>
    </xf>
    <xf numFmtId="0" fontId="35" fillId="0" borderId="0" xfId="0" applyNumberFormat="1" applyFont="1" applyFill="1" applyBorder="1" applyAlignment="1">
      <alignment vertical="top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36" fillId="3" borderId="0" xfId="0" applyNumberFormat="1" applyFont="1" applyFill="1" applyBorder="1" applyAlignment="1">
      <alignment horizontal="center" vertical="center" wrapText="1" readingOrder="1"/>
    </xf>
    <xf numFmtId="0" fontId="37" fillId="2" borderId="26" xfId="0" applyNumberFormat="1" applyFont="1" applyFill="1" applyBorder="1" applyAlignment="1">
      <alignment horizontal="center" vertical="center" wrapText="1" readingOrder="1"/>
    </xf>
    <xf numFmtId="0" fontId="37" fillId="2" borderId="26" xfId="0" applyNumberFormat="1" applyFont="1" applyFill="1" applyBorder="1" applyAlignment="1">
      <alignment horizontal="center" vertical="center" wrapText="1" readingOrder="1"/>
    </xf>
    <xf numFmtId="0" fontId="17" fillId="0" borderId="4" xfId="0" applyNumberFormat="1" applyFont="1" applyFill="1" applyBorder="1" applyAlignment="1">
      <alignment horizontal="left" vertical="center" wrapText="1" readingOrder="1"/>
    </xf>
    <xf numFmtId="0" fontId="38" fillId="0" borderId="0" xfId="0" applyFont="1" applyFill="1" applyBorder="1"/>
    <xf numFmtId="164" fontId="17" fillId="0" borderId="4" xfId="0" applyNumberFormat="1" applyFont="1" applyFill="1" applyBorder="1" applyAlignment="1">
      <alignment horizontal="right" vertical="center" wrapText="1" readingOrder="1"/>
    </xf>
    <xf numFmtId="164" fontId="17" fillId="0" borderId="4" xfId="0" applyNumberFormat="1" applyFont="1" applyFill="1" applyBorder="1" applyAlignment="1">
      <alignment horizontal="right" vertical="center" wrapText="1" readingOrder="1"/>
    </xf>
    <xf numFmtId="164" fontId="17" fillId="0" borderId="6" xfId="0" applyNumberFormat="1" applyFont="1" applyFill="1" applyBorder="1" applyAlignment="1">
      <alignment horizontal="right" vertical="center" wrapText="1" readingOrder="1"/>
    </xf>
    <xf numFmtId="0" fontId="38" fillId="0" borderId="5" xfId="0" applyNumberFormat="1" applyFont="1" applyFill="1" applyBorder="1" applyAlignment="1">
      <alignment vertical="top" wrapText="1"/>
    </xf>
    <xf numFmtId="0" fontId="39" fillId="0" borderId="1" xfId="0" applyNumberFormat="1" applyFont="1" applyFill="1" applyBorder="1" applyAlignment="1">
      <alignment horizontal="center" vertical="center" wrapText="1" readingOrder="1"/>
    </xf>
    <xf numFmtId="0" fontId="38" fillId="0" borderId="2" xfId="0" applyNumberFormat="1" applyFont="1" applyFill="1" applyBorder="1" applyAlignment="1">
      <alignment vertical="top" wrapText="1"/>
    </xf>
    <xf numFmtId="0" fontId="38" fillId="0" borderId="3" xfId="0" applyNumberFormat="1" applyFont="1" applyFill="1" applyBorder="1" applyAlignment="1">
      <alignment vertical="top" wrapText="1"/>
    </xf>
    <xf numFmtId="164" fontId="17" fillId="0" borderId="1" xfId="0" applyNumberFormat="1" applyFont="1" applyFill="1" applyBorder="1" applyAlignment="1">
      <alignment horizontal="right" vertical="center" wrapText="1" readingOrder="1"/>
    </xf>
    <xf numFmtId="164" fontId="17" fillId="0" borderId="1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8" fillId="4" borderId="10" xfId="0" applyFont="1" applyFill="1" applyBorder="1" applyAlignment="1">
      <alignment vertical="top" wrapText="1"/>
    </xf>
    <xf numFmtId="0" fontId="18" fillId="4" borderId="14" xfId="0" applyFont="1" applyFill="1" applyBorder="1" applyAlignment="1">
      <alignment vertical="top" wrapText="1"/>
    </xf>
    <xf numFmtId="0" fontId="18" fillId="4" borderId="11" xfId="0" applyFont="1" applyFill="1" applyBorder="1" applyAlignment="1">
      <alignment vertical="top" wrapText="1"/>
    </xf>
    <xf numFmtId="0" fontId="18" fillId="0" borderId="0" xfId="0" applyFont="1"/>
    <xf numFmtId="0" fontId="40" fillId="0" borderId="15" xfId="1" applyNumberFormat="1" applyFont="1" applyFill="1" applyBorder="1" applyAlignment="1">
      <alignment horizontal="center" vertical="center"/>
    </xf>
    <xf numFmtId="0" fontId="40" fillId="0" borderId="0" xfId="1" applyNumberFormat="1" applyFont="1" applyFill="1" applyBorder="1" applyAlignment="1">
      <alignment horizontal="center" vertical="center"/>
    </xf>
    <xf numFmtId="0" fontId="40" fillId="0" borderId="16" xfId="1" applyNumberFormat="1" applyFont="1" applyFill="1" applyBorder="1" applyAlignment="1">
      <alignment horizontal="center" vertical="center"/>
    </xf>
    <xf numFmtId="0" fontId="41" fillId="5" borderId="28" xfId="1" applyNumberFormat="1" applyFont="1" applyFill="1" applyBorder="1" applyAlignment="1">
      <alignment horizontal="center" vertical="center"/>
    </xf>
    <xf numFmtId="0" fontId="41" fillId="5" borderId="26" xfId="1" applyNumberFormat="1" applyFont="1" applyFill="1" applyBorder="1" applyAlignment="1">
      <alignment horizontal="center" vertical="center"/>
    </xf>
    <xf numFmtId="0" fontId="41" fillId="5" borderId="27" xfId="1" applyNumberFormat="1" applyFont="1" applyFill="1" applyBorder="1" applyAlignment="1">
      <alignment horizontal="center" vertical="center"/>
    </xf>
    <xf numFmtId="0" fontId="41" fillId="5" borderId="26" xfId="1" applyNumberFormat="1" applyFont="1" applyFill="1" applyBorder="1" applyAlignment="1">
      <alignment horizontal="center" vertical="center" wrapText="1"/>
    </xf>
    <xf numFmtId="0" fontId="42" fillId="0" borderId="15" xfId="0" applyFont="1" applyBorder="1" applyAlignment="1">
      <alignment horizontal="left" vertical="top" wrapText="1" readingOrder="1"/>
    </xf>
    <xf numFmtId="43" fontId="43" fillId="0" borderId="29" xfId="1" applyFont="1" applyFill="1" applyBorder="1" applyAlignment="1">
      <alignment horizontal="right" vertical="top" wrapText="1" readingOrder="1"/>
    </xf>
    <xf numFmtId="39" fontId="43" fillId="0" borderId="29" xfId="1" applyNumberFormat="1" applyFont="1" applyFill="1" applyBorder="1" applyAlignment="1">
      <alignment horizontal="right" vertical="top" wrapText="1" readingOrder="1"/>
    </xf>
    <xf numFmtId="43" fontId="43" fillId="0" borderId="5" xfId="1" applyFont="1" applyFill="1" applyBorder="1" applyAlignment="1">
      <alignment horizontal="right" vertical="top" wrapText="1" readingOrder="1"/>
    </xf>
    <xf numFmtId="43" fontId="43" fillId="0" borderId="4" xfId="1" applyFont="1" applyFill="1" applyBorder="1" applyAlignment="1">
      <alignment horizontal="right" vertical="top" wrapText="1" readingOrder="1"/>
    </xf>
    <xf numFmtId="39" fontId="44" fillId="0" borderId="30" xfId="1" applyNumberFormat="1" applyFont="1" applyFill="1" applyBorder="1" applyAlignment="1">
      <alignment horizontal="right" vertical="top" wrapText="1" readingOrder="1"/>
    </xf>
    <xf numFmtId="43" fontId="18" fillId="0" borderId="0" xfId="0" applyNumberFormat="1" applyFont="1"/>
    <xf numFmtId="43" fontId="45" fillId="0" borderId="0" xfId="1" applyFont="1" applyFill="1" applyBorder="1"/>
    <xf numFmtId="39" fontId="43" fillId="0" borderId="30" xfId="1" applyNumberFormat="1" applyFont="1" applyFill="1" applyBorder="1" applyAlignment="1">
      <alignment horizontal="right" vertical="top" wrapText="1" readingOrder="1"/>
    </xf>
    <xf numFmtId="39" fontId="43" fillId="0" borderId="27" xfId="1" applyNumberFormat="1" applyFont="1" applyFill="1" applyBorder="1" applyAlignment="1">
      <alignment horizontal="right" vertical="top" wrapText="1" readingOrder="1"/>
    </xf>
    <xf numFmtId="0" fontId="46" fillId="0" borderId="31" xfId="0" applyFont="1" applyBorder="1" applyAlignment="1">
      <alignment horizontal="center" vertical="top" wrapText="1" readingOrder="1"/>
    </xf>
    <xf numFmtId="43" fontId="47" fillId="0" borderId="32" xfId="1" applyFont="1" applyFill="1" applyBorder="1" applyAlignment="1">
      <alignment horizontal="right" vertical="top" wrapText="1" readingOrder="1"/>
    </xf>
    <xf numFmtId="43" fontId="47" fillId="0" borderId="3" xfId="1" applyFont="1" applyFill="1" applyBorder="1" applyAlignment="1">
      <alignment horizontal="right" vertical="top" wrapText="1" readingOrder="1"/>
    </xf>
    <xf numFmtId="43" fontId="47" fillId="0" borderId="33" xfId="1" applyFont="1" applyFill="1" applyBorder="1" applyAlignment="1">
      <alignment horizontal="right" vertical="top" wrapText="1" readingOrder="1"/>
    </xf>
    <xf numFmtId="39" fontId="47" fillId="0" borderId="26" xfId="1" applyNumberFormat="1" applyFont="1" applyFill="1" applyBorder="1" applyAlignment="1">
      <alignment horizontal="right" vertical="top" wrapText="1" readingOrder="1"/>
    </xf>
    <xf numFmtId="0" fontId="42" fillId="0" borderId="34" xfId="0" applyFont="1" applyBorder="1" applyAlignment="1">
      <alignment horizontal="center" vertical="top" wrapText="1" readingOrder="1"/>
    </xf>
    <xf numFmtId="43" fontId="47" fillId="0" borderId="35" xfId="1" applyFont="1" applyFill="1" applyBorder="1" applyAlignment="1">
      <alignment horizontal="right" vertical="top" wrapText="1" readingOrder="1"/>
    </xf>
    <xf numFmtId="43" fontId="47" fillId="0" borderId="36" xfId="1" applyFont="1" applyFill="1" applyBorder="1" applyAlignment="1">
      <alignment horizontal="right" vertical="top" wrapText="1" readingOrder="1"/>
    </xf>
    <xf numFmtId="43" fontId="47" fillId="0" borderId="3" xfId="1" applyFont="1" applyFill="1" applyBorder="1" applyAlignment="1">
      <alignment horizontal="center" vertical="center" wrapText="1" readingOrder="1"/>
    </xf>
    <xf numFmtId="43" fontId="43" fillId="0" borderId="2" xfId="1" applyFont="1" applyFill="1" applyBorder="1" applyAlignment="1">
      <alignment horizontal="center" vertical="center" wrapText="1" readingOrder="1"/>
    </xf>
    <xf numFmtId="39" fontId="48" fillId="0" borderId="30" xfId="1" applyNumberFormat="1" applyFont="1" applyFill="1" applyBorder="1" applyAlignment="1">
      <alignment horizontal="right" vertical="top" wrapText="1" readingOrder="1"/>
    </xf>
    <xf numFmtId="0" fontId="24" fillId="0" borderId="15" xfId="0" applyFont="1" applyBorder="1"/>
    <xf numFmtId="0" fontId="26" fillId="0" borderId="0" xfId="0" applyFont="1"/>
    <xf numFmtId="165" fontId="26" fillId="0" borderId="0" xfId="0" applyNumberFormat="1" applyFont="1"/>
    <xf numFmtId="0" fontId="26" fillId="0" borderId="16" xfId="0" applyFont="1" applyBorder="1"/>
    <xf numFmtId="0" fontId="46" fillId="0" borderId="15" xfId="0" applyFont="1" applyBorder="1" applyAlignment="1">
      <alignment vertical="top" wrapText="1" readingOrder="1"/>
    </xf>
    <xf numFmtId="43" fontId="49" fillId="0" borderId="6" xfId="0" applyNumberFormat="1" applyFont="1" applyBorder="1" applyAlignment="1">
      <alignment horizontal="right" vertical="top" wrapText="1" readingOrder="1"/>
    </xf>
    <xf numFmtId="43" fontId="49" fillId="0" borderId="5" xfId="0" applyNumberFormat="1" applyFont="1" applyBorder="1" applyAlignment="1">
      <alignment horizontal="right" vertical="top" wrapText="1" readingOrder="1"/>
    </xf>
    <xf numFmtId="43" fontId="49" fillId="0" borderId="4" xfId="0" applyNumberFormat="1" applyFont="1" applyBorder="1" applyAlignment="1">
      <alignment horizontal="right" vertical="top" wrapText="1" readingOrder="1"/>
    </xf>
    <xf numFmtId="43" fontId="49" fillId="0" borderId="30" xfId="0" applyNumberFormat="1" applyFont="1" applyBorder="1" applyAlignment="1">
      <alignment horizontal="right" vertical="top" wrapText="1" readingOrder="1"/>
    </xf>
    <xf numFmtId="39" fontId="49" fillId="0" borderId="30" xfId="1" applyNumberFormat="1" applyFont="1" applyFill="1" applyBorder="1" applyAlignment="1">
      <alignment horizontal="right" vertical="top" wrapText="1" readingOrder="1"/>
    </xf>
    <xf numFmtId="0" fontId="42" fillId="0" borderId="15" xfId="0" applyFont="1" applyBorder="1" applyAlignment="1">
      <alignment horizontal="left" vertical="top" wrapText="1" indent="1" readingOrder="1"/>
    </xf>
    <xf numFmtId="39" fontId="44" fillId="0" borderId="29" xfId="1" applyNumberFormat="1" applyFont="1" applyFill="1" applyBorder="1" applyAlignment="1">
      <alignment horizontal="right" vertical="top" wrapText="1" readingOrder="1"/>
    </xf>
    <xf numFmtId="43" fontId="44" fillId="0" borderId="5" xfId="1" applyFont="1" applyFill="1" applyBorder="1" applyAlignment="1">
      <alignment horizontal="right" vertical="top" wrapText="1" readingOrder="1"/>
    </xf>
    <xf numFmtId="43" fontId="44" fillId="0" borderId="4" xfId="1" applyFont="1" applyFill="1" applyBorder="1" applyAlignment="1">
      <alignment horizontal="right" vertical="top" wrapText="1" readingOrder="1"/>
    </xf>
    <xf numFmtId="43" fontId="44" fillId="0" borderId="30" xfId="1" applyFont="1" applyFill="1" applyBorder="1" applyAlignment="1">
      <alignment horizontal="right" vertical="top" wrapText="1" readingOrder="1"/>
    </xf>
    <xf numFmtId="39" fontId="49" fillId="0" borderId="29" xfId="1" applyNumberFormat="1" applyFont="1" applyFill="1" applyBorder="1" applyAlignment="1">
      <alignment horizontal="right" vertical="top" wrapText="1" readingOrder="1"/>
    </xf>
    <xf numFmtId="0" fontId="42" fillId="0" borderId="15" xfId="0" applyFont="1" applyBorder="1" applyAlignment="1">
      <alignment horizontal="left" vertical="center" wrapText="1" indent="1" readingOrder="1"/>
    </xf>
    <xf numFmtId="0" fontId="42" fillId="0" borderId="15" xfId="0" applyFont="1" applyBorder="1" applyAlignment="1">
      <alignment vertical="center" wrapText="1" readingOrder="1"/>
    </xf>
    <xf numFmtId="39" fontId="44" fillId="0" borderId="27" xfId="1" applyNumberFormat="1" applyFont="1" applyFill="1" applyBorder="1" applyAlignment="1">
      <alignment horizontal="right" vertical="top" wrapText="1" readingOrder="1"/>
    </xf>
    <xf numFmtId="43" fontId="46" fillId="0" borderId="37" xfId="1" applyFont="1" applyFill="1" applyBorder="1" applyAlignment="1">
      <alignment horizontal="right" vertical="top" wrapText="1" readingOrder="1"/>
    </xf>
    <xf numFmtId="43" fontId="46" fillId="0" borderId="3" xfId="1" applyFont="1" applyFill="1" applyBorder="1" applyAlignment="1">
      <alignment horizontal="right" vertical="top" wrapText="1" readingOrder="1"/>
    </xf>
    <xf numFmtId="43" fontId="46" fillId="0" borderId="33" xfId="1" applyFont="1" applyFill="1" applyBorder="1" applyAlignment="1">
      <alignment horizontal="right" vertical="top" wrapText="1" readingOrder="1"/>
    </xf>
    <xf numFmtId="39" fontId="49" fillId="0" borderId="26" xfId="1" applyNumberFormat="1" applyFont="1" applyFill="1" applyBorder="1" applyAlignment="1">
      <alignment horizontal="right" vertical="top" wrapText="1" readingOrder="1"/>
    </xf>
    <xf numFmtId="43" fontId="46" fillId="0" borderId="35" xfId="1" applyFont="1" applyFill="1" applyBorder="1" applyAlignment="1">
      <alignment horizontal="right" vertical="top" wrapText="1" readingOrder="1"/>
    </xf>
    <xf numFmtId="43" fontId="46" fillId="0" borderId="36" xfId="1" applyFont="1" applyFill="1" applyBorder="1" applyAlignment="1">
      <alignment horizontal="right" vertical="top" wrapText="1" readingOrder="1"/>
    </xf>
    <xf numFmtId="43" fontId="46" fillId="0" borderId="3" xfId="1" applyFont="1" applyFill="1" applyBorder="1" applyAlignment="1">
      <alignment horizontal="center" vertical="center" wrapText="1" readingOrder="1"/>
    </xf>
    <xf numFmtId="43" fontId="50" fillId="0" borderId="2" xfId="1" applyFont="1" applyFill="1" applyBorder="1" applyAlignment="1">
      <alignment horizontal="center" vertical="center" wrapText="1"/>
    </xf>
    <xf numFmtId="39" fontId="48" fillId="0" borderId="26" xfId="1" applyNumberFormat="1" applyFont="1" applyFill="1" applyBorder="1" applyAlignment="1">
      <alignment horizontal="right" vertical="top" wrapText="1" readingOrder="1"/>
    </xf>
    <xf numFmtId="0" fontId="18" fillId="0" borderId="15" xfId="0" applyFont="1" applyBorder="1"/>
    <xf numFmtId="0" fontId="18" fillId="0" borderId="16" xfId="0" applyFont="1" applyBorder="1"/>
    <xf numFmtId="0" fontId="51" fillId="0" borderId="15" xfId="0" applyFont="1" applyBorder="1"/>
    <xf numFmtId="0" fontId="51" fillId="0" borderId="0" xfId="0" applyFont="1"/>
    <xf numFmtId="0" fontId="51" fillId="0" borderId="16" xfId="0" applyFont="1" applyBorder="1"/>
    <xf numFmtId="0" fontId="51" fillId="0" borderId="15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1" fillId="0" borderId="16" xfId="0" applyFont="1" applyBorder="1" applyAlignment="1">
      <alignment horizontal="center" vertical="center"/>
    </xf>
    <xf numFmtId="0" fontId="52" fillId="0" borderId="15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 readingOrder="1"/>
    </xf>
    <xf numFmtId="0" fontId="52" fillId="0" borderId="16" xfId="0" applyFont="1" applyBorder="1" applyAlignment="1">
      <alignment horizontal="center" vertical="center" wrapText="1" readingOrder="1"/>
    </xf>
    <xf numFmtId="0" fontId="53" fillId="0" borderId="15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 readingOrder="1"/>
    </xf>
    <xf numFmtId="0" fontId="53" fillId="0" borderId="16" xfId="0" applyFont="1" applyBorder="1" applyAlignment="1">
      <alignment horizontal="center" vertical="center" wrapText="1" readingOrder="1"/>
    </xf>
    <xf numFmtId="0" fontId="18" fillId="0" borderId="12" xfId="0" applyFont="1" applyBorder="1"/>
    <xf numFmtId="0" fontId="18" fillId="0" borderId="17" xfId="0" applyFont="1" applyBorder="1"/>
    <xf numFmtId="0" fontId="18" fillId="0" borderId="13" xfId="0" applyFont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74083</xdr:colOff>
      <xdr:row>1</xdr:row>
      <xdr:rowOff>10583</xdr:rowOff>
    </xdr:from>
    <xdr:ext cx="517935" cy="810939"/>
    <xdr:pic>
      <xdr:nvPicPr>
        <xdr:cNvPr id="2" name="Imagen 1">
          <a:extLst>
            <a:ext uri="{FF2B5EF4-FFF2-40B4-BE49-F238E27FC236}">
              <a16:creationId xmlns:a16="http://schemas.microsoft.com/office/drawing/2014/main" id="{7B6DF74E-2195-46DD-BB0B-0CA22EBDB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9633"/>
          <a:ext cx="517935" cy="810939"/>
        </a:xfrm>
        <a:prstGeom prst="rect">
          <a:avLst/>
        </a:prstGeom>
      </xdr:spPr>
    </xdr:pic>
    <xdr:clientData/>
  </xdr:oneCellAnchor>
  <xdr:oneCellAnchor>
    <xdr:from>
      <xdr:col>5</xdr:col>
      <xdr:colOff>1079500</xdr:colOff>
      <xdr:row>1</xdr:row>
      <xdr:rowOff>105834</xdr:rowOff>
    </xdr:from>
    <xdr:ext cx="1693333" cy="561041"/>
    <xdr:pic>
      <xdr:nvPicPr>
        <xdr:cNvPr id="3" name="Imagen 2">
          <a:extLst>
            <a:ext uri="{FF2B5EF4-FFF2-40B4-BE49-F238E27FC236}">
              <a16:creationId xmlns:a16="http://schemas.microsoft.com/office/drawing/2014/main" id="{AF5D739D-52F8-4130-BC1B-A8A4EAACB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47675" y="124884"/>
          <a:ext cx="1693333" cy="56104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1870365</xdr:colOff>
      <xdr:row>2</xdr:row>
      <xdr:rowOff>26843</xdr:rowOff>
    </xdr:from>
    <xdr:to>
      <xdr:col>5</xdr:col>
      <xdr:colOff>606138</xdr:colOff>
      <xdr:row>5</xdr:row>
      <xdr:rowOff>37053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2EDA25-7FF1-47D1-BE2A-481F328AECB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79915" y="103043"/>
          <a:ext cx="1774248" cy="1524685"/>
        </a:xfrm>
        <a:prstGeom prst="rect">
          <a:avLst/>
        </a:prstGeom>
      </xdr:spPr>
    </xdr:pic>
    <xdr:clientData/>
  </xdr:twoCellAnchor>
  <xdr:twoCellAnchor editAs="oneCell">
    <xdr:from>
      <xdr:col>9</xdr:col>
      <xdr:colOff>348096</xdr:colOff>
      <xdr:row>2</xdr:row>
      <xdr:rowOff>168852</xdr:rowOff>
    </xdr:from>
    <xdr:to>
      <xdr:col>11</xdr:col>
      <xdr:colOff>190500</xdr:colOff>
      <xdr:row>2</xdr:row>
      <xdr:rowOff>1246909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4C42EECF-6A8D-4517-85E5-38598F801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3025871" y="245052"/>
          <a:ext cx="3252354" cy="1078057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1246909</xdr:colOff>
      <xdr:row>95</xdr:row>
      <xdr:rowOff>69272</xdr:rowOff>
    </xdr:from>
    <xdr:to>
      <xdr:col>6</xdr:col>
      <xdr:colOff>1467096</xdr:colOff>
      <xdr:row>100</xdr:row>
      <xdr:rowOff>150916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CAEE25F-AEEF-4AFD-94EF-8D522F4F7D81}"/>
            </a:ext>
          </a:extLst>
        </xdr:cNvPr>
        <xdr:cNvSpPr txBox="1"/>
      </xdr:nvSpPr>
      <xdr:spPr>
        <a:xfrm>
          <a:off x="1456459" y="25748672"/>
          <a:ext cx="6925787" cy="103414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1593272</xdr:colOff>
      <xdr:row>95</xdr:row>
      <xdr:rowOff>17318</xdr:rowOff>
    </xdr:from>
    <xdr:to>
      <xdr:col>13</xdr:col>
      <xdr:colOff>92703</xdr:colOff>
      <xdr:row>100</xdr:row>
      <xdr:rowOff>112568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81518D0-7F23-4BBE-AD94-9AE0057A5337}"/>
            </a:ext>
          </a:extLst>
        </xdr:cNvPr>
        <xdr:cNvSpPr txBox="1"/>
      </xdr:nvSpPr>
      <xdr:spPr>
        <a:xfrm>
          <a:off x="10394372" y="25696718"/>
          <a:ext cx="6081331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</a:t>
          </a:r>
        </a:p>
        <a:p>
          <a:pPr algn="ctr"/>
          <a:r>
            <a:rPr lang="es-MX" sz="2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2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2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2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584188</xdr:colOff>
      <xdr:row>3</xdr:row>
      <xdr:rowOff>97023</xdr:rowOff>
    </xdr:from>
    <xdr:to>
      <xdr:col>3</xdr:col>
      <xdr:colOff>1918608</xdr:colOff>
      <xdr:row>3</xdr:row>
      <xdr:rowOff>1211035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6C04E4-6754-4BC6-ACCB-19ACA812BCD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65288" y="182748"/>
          <a:ext cx="1334420" cy="1114012"/>
        </a:xfrm>
        <a:prstGeom prst="rect">
          <a:avLst/>
        </a:prstGeom>
      </xdr:spPr>
    </xdr:pic>
    <xdr:clientData/>
  </xdr:twoCellAnchor>
  <xdr:twoCellAnchor editAs="oneCell">
    <xdr:from>
      <xdr:col>8</xdr:col>
      <xdr:colOff>244928</xdr:colOff>
      <xdr:row>3</xdr:row>
      <xdr:rowOff>81644</xdr:rowOff>
    </xdr:from>
    <xdr:to>
      <xdr:col>12</xdr:col>
      <xdr:colOff>408215</xdr:colOff>
      <xdr:row>3</xdr:row>
      <xdr:rowOff>1111403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497A018B-DFB6-47F0-97A5-70F28EB7E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0055678" y="167369"/>
          <a:ext cx="2858862" cy="1029759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37</xdr:row>
      <xdr:rowOff>27214</xdr:rowOff>
    </xdr:from>
    <xdr:to>
      <xdr:col>6</xdr:col>
      <xdr:colOff>1524000</xdr:colOff>
      <xdr:row>42</xdr:row>
      <xdr:rowOff>108858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C0FDD6E-4DA5-444A-B07C-4C0CA7272368}"/>
            </a:ext>
          </a:extLst>
        </xdr:cNvPr>
        <xdr:cNvSpPr txBox="1"/>
      </xdr:nvSpPr>
      <xdr:spPr>
        <a:xfrm>
          <a:off x="0" y="7761514"/>
          <a:ext cx="8191500" cy="103414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1823359</xdr:colOff>
      <xdr:row>37</xdr:row>
      <xdr:rowOff>27214</xdr:rowOff>
    </xdr:from>
    <xdr:to>
      <xdr:col>12</xdr:col>
      <xdr:colOff>1061358</xdr:colOff>
      <xdr:row>42</xdr:row>
      <xdr:rowOff>122464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097D912-6988-40D8-92B4-4067F53CDE5F}"/>
            </a:ext>
          </a:extLst>
        </xdr:cNvPr>
        <xdr:cNvSpPr txBox="1"/>
      </xdr:nvSpPr>
      <xdr:spPr>
        <a:xfrm>
          <a:off x="8386084" y="7761514"/>
          <a:ext cx="5181599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</a:t>
          </a:r>
        </a:p>
        <a:p>
          <a:pPr algn="ctr"/>
          <a:r>
            <a:rPr lang="es-MX" sz="15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5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5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5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2</xdr:row>
      <xdr:rowOff>104775</xdr:rowOff>
    </xdr:from>
    <xdr:to>
      <xdr:col>3</xdr:col>
      <xdr:colOff>1323342</xdr:colOff>
      <xdr:row>2</xdr:row>
      <xdr:rowOff>1005497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5425" y="171450"/>
          <a:ext cx="989967" cy="900722"/>
        </a:xfrm>
        <a:prstGeom prst="rect">
          <a:avLst/>
        </a:prstGeom>
      </xdr:spPr>
    </xdr:pic>
    <xdr:clientData/>
  </xdr:twoCellAnchor>
  <xdr:twoCellAnchor editAs="oneCell">
    <xdr:from>
      <xdr:col>8</xdr:col>
      <xdr:colOff>552450</xdr:colOff>
      <xdr:row>2</xdr:row>
      <xdr:rowOff>152400</xdr:rowOff>
    </xdr:from>
    <xdr:to>
      <xdr:col>12</xdr:col>
      <xdr:colOff>285750</xdr:colOff>
      <xdr:row>2</xdr:row>
      <xdr:rowOff>895350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F76018DA-6EFF-4F59-9333-004923B0E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0229850" y="219075"/>
          <a:ext cx="2257425" cy="7429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409576</xdr:colOff>
      <xdr:row>49</xdr:row>
      <xdr:rowOff>0</xdr:rowOff>
    </xdr:from>
    <xdr:to>
      <xdr:col>5</xdr:col>
      <xdr:colOff>638176</xdr:colOff>
      <xdr:row>55</xdr:row>
      <xdr:rowOff>95250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EF83C51-390D-48B4-B3D9-56A763CAF704}"/>
            </a:ext>
          </a:extLst>
        </xdr:cNvPr>
        <xdr:cNvSpPr txBox="1"/>
      </xdr:nvSpPr>
      <xdr:spPr>
        <a:xfrm>
          <a:off x="1571626" y="11344275"/>
          <a:ext cx="4514850" cy="12382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1152525</xdr:colOff>
      <xdr:row>49</xdr:row>
      <xdr:rowOff>114300</xdr:rowOff>
    </xdr:from>
    <xdr:to>
      <xdr:col>12</xdr:col>
      <xdr:colOff>495300</xdr:colOff>
      <xdr:row>55</xdr:row>
      <xdr:rowOff>3175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75B673B-6DBB-4334-8CCA-E243079F7AEE}"/>
            </a:ext>
          </a:extLst>
        </xdr:cNvPr>
        <xdr:cNvSpPr txBox="1"/>
      </xdr:nvSpPr>
      <xdr:spPr>
        <a:xfrm>
          <a:off x="7981950" y="11458575"/>
          <a:ext cx="4714875" cy="1031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861394</xdr:colOff>
      <xdr:row>2</xdr:row>
      <xdr:rowOff>124239</xdr:rowOff>
    </xdr:from>
    <xdr:to>
      <xdr:col>4</xdr:col>
      <xdr:colOff>819979</xdr:colOff>
      <xdr:row>2</xdr:row>
      <xdr:rowOff>853109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BC3F38-CA79-4C22-ADBA-BA79AACC9F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0944" y="209964"/>
          <a:ext cx="949185" cy="728870"/>
        </a:xfrm>
        <a:prstGeom prst="rect">
          <a:avLst/>
        </a:prstGeom>
      </xdr:spPr>
    </xdr:pic>
    <xdr:clientData/>
  </xdr:twoCellAnchor>
  <xdr:twoCellAnchor editAs="oneCell">
    <xdr:from>
      <xdr:col>9</xdr:col>
      <xdr:colOff>1032428</xdr:colOff>
      <xdr:row>2</xdr:row>
      <xdr:rowOff>130037</xdr:rowOff>
    </xdr:from>
    <xdr:to>
      <xdr:col>13</xdr:col>
      <xdr:colOff>295276</xdr:colOff>
      <xdr:row>2</xdr:row>
      <xdr:rowOff>790575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741E34DB-7620-4A82-960F-DB20672B5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718978" y="215762"/>
          <a:ext cx="1891748" cy="660538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480392</xdr:colOff>
      <xdr:row>28</xdr:row>
      <xdr:rowOff>107674</xdr:rowOff>
    </xdr:from>
    <xdr:to>
      <xdr:col>7</xdr:col>
      <xdr:colOff>1225826</xdr:colOff>
      <xdr:row>33</xdr:row>
      <xdr:rowOff>189318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0ED9F60-4DF1-4002-A315-D9DFAF9F01A8}"/>
            </a:ext>
          </a:extLst>
        </xdr:cNvPr>
        <xdr:cNvSpPr txBox="1"/>
      </xdr:nvSpPr>
      <xdr:spPr>
        <a:xfrm>
          <a:off x="689942" y="5355949"/>
          <a:ext cx="4660209" cy="103414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1217543</xdr:colOff>
      <xdr:row>28</xdr:row>
      <xdr:rowOff>82826</xdr:rowOff>
    </xdr:from>
    <xdr:to>
      <xdr:col>13</xdr:col>
      <xdr:colOff>988553</xdr:colOff>
      <xdr:row>33</xdr:row>
      <xdr:rowOff>178076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1E9CCB8-3A6E-44A6-A7FD-4CCC0EA73129}"/>
            </a:ext>
          </a:extLst>
        </xdr:cNvPr>
        <xdr:cNvSpPr txBox="1"/>
      </xdr:nvSpPr>
      <xdr:spPr>
        <a:xfrm>
          <a:off x="5341868" y="5331101"/>
          <a:ext cx="4962135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2</xdr:row>
      <xdr:rowOff>38100</xdr:rowOff>
    </xdr:from>
    <xdr:to>
      <xdr:col>5</xdr:col>
      <xdr:colOff>650443</xdr:colOff>
      <xdr:row>2</xdr:row>
      <xdr:rowOff>933881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4062B3-9D5C-4E57-8454-F225BE77D14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0" y="142875"/>
          <a:ext cx="983818" cy="895781"/>
        </a:xfrm>
        <a:prstGeom prst="rect">
          <a:avLst/>
        </a:prstGeom>
      </xdr:spPr>
    </xdr:pic>
    <xdr:clientData/>
  </xdr:twoCellAnchor>
  <xdr:twoCellAnchor editAs="oneCell">
    <xdr:from>
      <xdr:col>12</xdr:col>
      <xdr:colOff>489136</xdr:colOff>
      <xdr:row>2</xdr:row>
      <xdr:rowOff>166968</xdr:rowOff>
    </xdr:from>
    <xdr:to>
      <xdr:col>16</xdr:col>
      <xdr:colOff>64435</xdr:colOff>
      <xdr:row>2</xdr:row>
      <xdr:rowOff>874059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A98012E4-8541-4F53-9618-0F4B04736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960783" y="267821"/>
          <a:ext cx="2040593" cy="70709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5</xdr:col>
      <xdr:colOff>485775</xdr:colOff>
      <xdr:row>34</xdr:row>
      <xdr:rowOff>0</xdr:rowOff>
    </xdr:from>
    <xdr:to>
      <xdr:col>7</xdr:col>
      <xdr:colOff>956422</xdr:colOff>
      <xdr:row>39</xdr:row>
      <xdr:rowOff>81644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6550D4E-BB9F-4656-8B2F-E0C37A009526}"/>
            </a:ext>
          </a:extLst>
        </xdr:cNvPr>
        <xdr:cNvSpPr txBox="1"/>
      </xdr:nvSpPr>
      <xdr:spPr>
        <a:xfrm>
          <a:off x="1676400" y="7696200"/>
          <a:ext cx="3956797" cy="103414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371475</xdr:colOff>
      <xdr:row>33</xdr:row>
      <xdr:rowOff>142875</xdr:rowOff>
    </xdr:from>
    <xdr:to>
      <xdr:col>18</xdr:col>
      <xdr:colOff>335617</xdr:colOff>
      <xdr:row>39</xdr:row>
      <xdr:rowOff>47625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77531ED-AD9F-42D1-81BF-2DB5476F2244}"/>
            </a:ext>
          </a:extLst>
        </xdr:cNvPr>
        <xdr:cNvSpPr txBox="1"/>
      </xdr:nvSpPr>
      <xdr:spPr>
        <a:xfrm>
          <a:off x="6343650" y="7648575"/>
          <a:ext cx="5126692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778567</xdr:colOff>
      <xdr:row>5</xdr:row>
      <xdr:rowOff>91109</xdr:rowOff>
    </xdr:from>
    <xdr:to>
      <xdr:col>5</xdr:col>
      <xdr:colOff>0</xdr:colOff>
      <xdr:row>5</xdr:row>
      <xdr:rowOff>828262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B22916D-9BDB-4D41-8DDA-6261C77939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9067" y="214934"/>
          <a:ext cx="831158" cy="737153"/>
        </a:xfrm>
        <a:prstGeom prst="rect">
          <a:avLst/>
        </a:prstGeom>
      </xdr:spPr>
    </xdr:pic>
    <xdr:clientData/>
  </xdr:twoCellAnchor>
  <xdr:twoCellAnchor editAs="oneCell">
    <xdr:from>
      <xdr:col>10</xdr:col>
      <xdr:colOff>704021</xdr:colOff>
      <xdr:row>5</xdr:row>
      <xdr:rowOff>140805</xdr:rowOff>
    </xdr:from>
    <xdr:to>
      <xdr:col>12</xdr:col>
      <xdr:colOff>414131</xdr:colOff>
      <xdr:row>5</xdr:row>
      <xdr:rowOff>720587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5F53F09F-676E-476D-938A-2B29FA88F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562271" y="264630"/>
          <a:ext cx="1681785" cy="579782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4</xdr:col>
      <xdr:colOff>107675</xdr:colOff>
      <xdr:row>58</xdr:row>
      <xdr:rowOff>16565</xdr:rowOff>
    </xdr:from>
    <xdr:to>
      <xdr:col>8</xdr:col>
      <xdr:colOff>919371</xdr:colOff>
      <xdr:row>63</xdr:row>
      <xdr:rowOff>98209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70DF955-93F2-489F-93CB-29A23A5081AB}"/>
            </a:ext>
          </a:extLst>
        </xdr:cNvPr>
        <xdr:cNvSpPr txBox="1"/>
      </xdr:nvSpPr>
      <xdr:spPr>
        <a:xfrm>
          <a:off x="1288775" y="12103790"/>
          <a:ext cx="5764696" cy="103414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1068458</xdr:colOff>
      <xdr:row>58</xdr:row>
      <xdr:rowOff>16565</xdr:rowOff>
    </xdr:from>
    <xdr:to>
      <xdr:col>15</xdr:col>
      <xdr:colOff>43363</xdr:colOff>
      <xdr:row>63</xdr:row>
      <xdr:rowOff>111815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DA36F14-D968-41F9-97E0-8FDF5A136AC6}"/>
            </a:ext>
          </a:extLst>
        </xdr:cNvPr>
        <xdr:cNvSpPr txBox="1"/>
      </xdr:nvSpPr>
      <xdr:spPr>
        <a:xfrm>
          <a:off x="7202558" y="12103790"/>
          <a:ext cx="5470955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EEA4A-ECE9-42FB-ACAB-F33C38C9EEAC}">
  <sheetPr>
    <pageSetUpPr fitToPage="1"/>
  </sheetPr>
  <dimension ref="A1:I55"/>
  <sheetViews>
    <sheetView showGridLines="0" view="pageBreakPreview" zoomScale="78" zoomScaleNormal="78" zoomScaleSheetLayoutView="78" workbookViewId="0">
      <pane xSplit="1" ySplit="7" topLeftCell="B8" activePane="bottomRight" state="frozen"/>
      <selection pane="topRight" activeCell="G1" sqref="G1"/>
      <selection pane="bottomLeft" activeCell="A9" sqref="A9"/>
      <selection pane="bottomRight" activeCell="A27" sqref="A27"/>
    </sheetView>
  </sheetViews>
  <sheetFormatPr baseColWidth="10" defaultRowHeight="15"/>
  <cols>
    <col min="1" max="1" width="78.28515625" style="166" customWidth="1"/>
    <col min="2" max="2" width="26" style="166" bestFit="1" customWidth="1"/>
    <col min="3" max="3" width="24.7109375" style="166" bestFit="1" customWidth="1"/>
    <col min="4" max="6" width="26" style="166" bestFit="1" customWidth="1"/>
    <col min="7" max="7" width="25.85546875" style="166" customWidth="1"/>
    <col min="8" max="8" width="15.42578125" style="166" bestFit="1" customWidth="1"/>
    <col min="9" max="9" width="19.7109375" style="166" customWidth="1"/>
    <col min="10" max="16384" width="11.42578125" style="166"/>
  </cols>
  <sheetData>
    <row r="1" spans="1:9" ht="1.7" customHeight="1">
      <c r="A1" s="163"/>
      <c r="B1" s="164"/>
      <c r="C1" s="164"/>
      <c r="D1" s="164"/>
      <c r="E1" s="164"/>
      <c r="F1" s="164"/>
      <c r="G1" s="165"/>
    </row>
    <row r="2" spans="1:9" ht="18.75" customHeight="1">
      <c r="A2" s="167" t="s">
        <v>167</v>
      </c>
      <c r="B2" s="168"/>
      <c r="C2" s="168"/>
      <c r="D2" s="168"/>
      <c r="E2" s="168"/>
      <c r="F2" s="168"/>
      <c r="G2" s="169"/>
    </row>
    <row r="3" spans="1:9" ht="18" customHeight="1">
      <c r="A3" s="167" t="s">
        <v>168</v>
      </c>
      <c r="B3" s="168"/>
      <c r="C3" s="168"/>
      <c r="D3" s="168"/>
      <c r="E3" s="168"/>
      <c r="F3" s="168"/>
      <c r="G3" s="169"/>
    </row>
    <row r="4" spans="1:9" ht="18" customHeight="1">
      <c r="A4" s="167" t="s">
        <v>169</v>
      </c>
      <c r="B4" s="168"/>
      <c r="C4" s="168"/>
      <c r="D4" s="168"/>
      <c r="E4" s="168"/>
      <c r="F4" s="168"/>
      <c r="G4" s="169"/>
    </row>
    <row r="5" spans="1:9" ht="13.5" customHeight="1">
      <c r="A5" s="167" t="s">
        <v>170</v>
      </c>
      <c r="B5" s="168"/>
      <c r="C5" s="168"/>
      <c r="D5" s="168"/>
      <c r="E5" s="168"/>
      <c r="F5" s="168"/>
      <c r="G5" s="169"/>
    </row>
    <row r="6" spans="1:9" ht="17.25" customHeight="1">
      <c r="A6" s="170" t="s">
        <v>171</v>
      </c>
      <c r="B6" s="171" t="s">
        <v>172</v>
      </c>
      <c r="C6" s="171"/>
      <c r="D6" s="171"/>
      <c r="E6" s="171"/>
      <c r="F6" s="171"/>
      <c r="G6" s="171" t="s">
        <v>173</v>
      </c>
    </row>
    <row r="7" spans="1:9" ht="25.5" customHeight="1">
      <c r="A7" s="172" t="s">
        <v>174</v>
      </c>
      <c r="B7" s="173" t="s">
        <v>175</v>
      </c>
      <c r="C7" s="173" t="s">
        <v>176</v>
      </c>
      <c r="D7" s="173" t="s">
        <v>4</v>
      </c>
      <c r="E7" s="173" t="s">
        <v>5</v>
      </c>
      <c r="F7" s="173" t="s">
        <v>177</v>
      </c>
      <c r="G7" s="171"/>
    </row>
    <row r="8" spans="1:9" ht="16.5">
      <c r="A8" s="174" t="s">
        <v>178</v>
      </c>
      <c r="B8" s="175">
        <v>2066880766</v>
      </c>
      <c r="C8" s="176">
        <v>0</v>
      </c>
      <c r="D8" s="177">
        <f>B8+C8</f>
        <v>2066880766</v>
      </c>
      <c r="E8" s="178">
        <v>664184560</v>
      </c>
      <c r="F8" s="178">
        <v>664184560</v>
      </c>
      <c r="G8" s="179">
        <f t="shared" ref="G8:G18" si="0">F8-B8</f>
        <v>-1402696206</v>
      </c>
      <c r="H8" s="180"/>
    </row>
    <row r="9" spans="1:9" ht="15" customHeight="1">
      <c r="A9" s="174" t="s">
        <v>179</v>
      </c>
      <c r="B9" s="176">
        <v>0</v>
      </c>
      <c r="C9" s="176">
        <v>0</v>
      </c>
      <c r="D9" s="176">
        <v>0</v>
      </c>
      <c r="E9" s="176">
        <v>0</v>
      </c>
      <c r="F9" s="176">
        <v>0</v>
      </c>
      <c r="G9" s="179">
        <f t="shared" si="0"/>
        <v>0</v>
      </c>
      <c r="H9" s="180"/>
    </row>
    <row r="10" spans="1:9" ht="15" customHeight="1">
      <c r="A10" s="174" t="s">
        <v>180</v>
      </c>
      <c r="B10" s="176">
        <v>0</v>
      </c>
      <c r="C10" s="176">
        <v>0</v>
      </c>
      <c r="D10" s="176">
        <v>0</v>
      </c>
      <c r="E10" s="176">
        <v>0</v>
      </c>
      <c r="F10" s="176">
        <v>0</v>
      </c>
      <c r="G10" s="179">
        <f t="shared" si="0"/>
        <v>0</v>
      </c>
      <c r="H10" s="180"/>
    </row>
    <row r="11" spans="1:9" ht="15.75" customHeight="1">
      <c r="A11" s="174" t="s">
        <v>181</v>
      </c>
      <c r="B11" s="175">
        <v>677674021</v>
      </c>
      <c r="C11" s="176">
        <v>0</v>
      </c>
      <c r="D11" s="177">
        <f>B11+C11</f>
        <v>677674021</v>
      </c>
      <c r="E11" s="178">
        <v>218713768</v>
      </c>
      <c r="F11" s="178">
        <v>218713768</v>
      </c>
      <c r="G11" s="179">
        <f t="shared" si="0"/>
        <v>-458960253</v>
      </c>
      <c r="H11" s="180"/>
    </row>
    <row r="12" spans="1:9" ht="15.75" customHeight="1">
      <c r="A12" s="174" t="s">
        <v>182</v>
      </c>
      <c r="B12" s="175">
        <v>80873574</v>
      </c>
      <c r="C12" s="177">
        <v>76518098.569999993</v>
      </c>
      <c r="D12" s="177">
        <f t="shared" ref="D12:D13" si="1">B12+C12</f>
        <v>157391672.56999999</v>
      </c>
      <c r="E12" s="178">
        <v>157129405.95999992</v>
      </c>
      <c r="F12" s="178">
        <v>157129405.95999992</v>
      </c>
      <c r="G12" s="179">
        <f t="shared" si="0"/>
        <v>76255831.959999919</v>
      </c>
      <c r="H12" s="180"/>
      <c r="I12" s="181"/>
    </row>
    <row r="13" spans="1:9" ht="14.25" customHeight="1">
      <c r="A13" s="174" t="s">
        <v>183</v>
      </c>
      <c r="B13" s="175">
        <v>22487697</v>
      </c>
      <c r="C13" s="177">
        <v>34247774.729999997</v>
      </c>
      <c r="D13" s="177">
        <f t="shared" si="1"/>
        <v>56735471.729999997</v>
      </c>
      <c r="E13" s="178">
        <v>52622040.119999982</v>
      </c>
      <c r="F13" s="178">
        <v>52611906.11999999</v>
      </c>
      <c r="G13" s="179">
        <f t="shared" si="0"/>
        <v>30124209.11999999</v>
      </c>
      <c r="H13" s="180"/>
      <c r="I13" s="181"/>
    </row>
    <row r="14" spans="1:9" ht="16.5">
      <c r="A14" s="174" t="s">
        <v>184</v>
      </c>
      <c r="B14" s="176">
        <v>0</v>
      </c>
      <c r="C14" s="176">
        <v>0</v>
      </c>
      <c r="D14" s="176">
        <v>0</v>
      </c>
      <c r="E14" s="176">
        <v>0</v>
      </c>
      <c r="F14" s="176">
        <v>0</v>
      </c>
      <c r="G14" s="179">
        <f t="shared" si="0"/>
        <v>0</v>
      </c>
      <c r="H14" s="180"/>
    </row>
    <row r="15" spans="1:9" ht="28.5">
      <c r="A15" s="174" t="s">
        <v>185</v>
      </c>
      <c r="B15" s="176">
        <v>23196458493</v>
      </c>
      <c r="C15" s="177">
        <v>963100704</v>
      </c>
      <c r="D15" s="177">
        <f>B15+C15</f>
        <v>24159559197</v>
      </c>
      <c r="E15" s="176">
        <v>6529496300.1499996</v>
      </c>
      <c r="F15" s="176">
        <v>6529496300.1499996</v>
      </c>
      <c r="G15" s="179">
        <f t="shared" si="0"/>
        <v>-16666962192.85</v>
      </c>
      <c r="H15" s="180"/>
    </row>
    <row r="16" spans="1:9" ht="16.5">
      <c r="A16" s="174" t="s">
        <v>186</v>
      </c>
      <c r="B16" s="176">
        <v>0</v>
      </c>
      <c r="C16" s="176">
        <v>0</v>
      </c>
      <c r="D16" s="176">
        <v>0</v>
      </c>
      <c r="E16" s="176">
        <v>0</v>
      </c>
      <c r="F16" s="176">
        <v>0</v>
      </c>
      <c r="G16" s="182">
        <f t="shared" si="0"/>
        <v>0</v>
      </c>
      <c r="H16" s="180"/>
    </row>
    <row r="17" spans="1:9" ht="15" customHeight="1">
      <c r="A17" s="174" t="s">
        <v>187</v>
      </c>
      <c r="B17" s="183">
        <v>0</v>
      </c>
      <c r="C17" s="176">
        <v>0</v>
      </c>
      <c r="D17" s="176">
        <f>B17+C17</f>
        <v>0</v>
      </c>
      <c r="E17" s="176">
        <v>0</v>
      </c>
      <c r="F17" s="176">
        <v>0</v>
      </c>
      <c r="G17" s="182">
        <f t="shared" si="0"/>
        <v>0</v>
      </c>
      <c r="H17" s="180"/>
    </row>
    <row r="18" spans="1:9" ht="15" customHeight="1">
      <c r="A18" s="184" t="s">
        <v>188</v>
      </c>
      <c r="B18" s="185">
        <f>SUM(B8:B17)</f>
        <v>26044374551</v>
      </c>
      <c r="C18" s="186">
        <f>SUM(C8:C17)</f>
        <v>1073866577.3</v>
      </c>
      <c r="D18" s="186">
        <f>SUM(D8:D17)</f>
        <v>27118241128.299999</v>
      </c>
      <c r="E18" s="187">
        <f>SUM(E8:E17)</f>
        <v>7622146074.2299995</v>
      </c>
      <c r="F18" s="187">
        <f>SUM(F8:F17)</f>
        <v>7622135940.2299995</v>
      </c>
      <c r="G18" s="188">
        <f t="shared" si="0"/>
        <v>-18422238610.77</v>
      </c>
      <c r="H18" s="180"/>
      <c r="I18" s="180"/>
    </row>
    <row r="19" spans="1:9" ht="16.5">
      <c r="A19" s="189" t="s">
        <v>171</v>
      </c>
      <c r="B19" s="190" t="s">
        <v>171</v>
      </c>
      <c r="C19" s="190"/>
      <c r="D19" s="191" t="s">
        <v>171</v>
      </c>
      <c r="E19" s="192" t="s">
        <v>189</v>
      </c>
      <c r="F19" s="193"/>
      <c r="G19" s="194">
        <v>0</v>
      </c>
    </row>
    <row r="20" spans="1:9" ht="0" hidden="1" customHeight="1">
      <c r="A20" s="195"/>
      <c r="B20" s="196"/>
      <c r="C20" s="197">
        <f>SUM(C8:C18)</f>
        <v>2147733154.5999999</v>
      </c>
      <c r="D20" s="196"/>
      <c r="E20" s="196"/>
      <c r="F20" s="196"/>
      <c r="G20" s="198"/>
    </row>
    <row r="21" spans="1:9" ht="0.4" customHeight="1">
      <c r="A21" s="195"/>
      <c r="B21" s="196"/>
      <c r="C21" s="196"/>
      <c r="D21" s="196"/>
      <c r="E21" s="196"/>
      <c r="F21" s="196"/>
      <c r="G21" s="198"/>
    </row>
    <row r="22" spans="1:9" ht="17.25" customHeight="1">
      <c r="A22" s="170" t="s">
        <v>171</v>
      </c>
      <c r="B22" s="171" t="s">
        <v>172</v>
      </c>
      <c r="C22" s="171"/>
      <c r="D22" s="171"/>
      <c r="E22" s="171"/>
      <c r="F22" s="171"/>
      <c r="G22" s="171" t="s">
        <v>173</v>
      </c>
    </row>
    <row r="23" spans="1:9" ht="25.5" customHeight="1">
      <c r="A23" s="172" t="s">
        <v>174</v>
      </c>
      <c r="B23" s="173" t="s">
        <v>175</v>
      </c>
      <c r="C23" s="173" t="s">
        <v>176</v>
      </c>
      <c r="D23" s="173" t="s">
        <v>4</v>
      </c>
      <c r="E23" s="173" t="s">
        <v>5</v>
      </c>
      <c r="F23" s="173" t="s">
        <v>177</v>
      </c>
      <c r="G23" s="171"/>
    </row>
    <row r="24" spans="1:9">
      <c r="A24" s="199" t="s">
        <v>190</v>
      </c>
      <c r="B24" s="200">
        <f>B25+B28+B29+B30+B31</f>
        <v>26044374551</v>
      </c>
      <c r="C24" s="200">
        <f>C25+C28+C29+C30+C31</f>
        <v>1073866577.3</v>
      </c>
      <c r="D24" s="201">
        <f>B24+C24</f>
        <v>27118241128.299999</v>
      </c>
      <c r="E24" s="202">
        <f>E25+E28+E29+E30+E31</f>
        <v>7622146074.2299995</v>
      </c>
      <c r="F24" s="203">
        <f>F25+F28+F29+F30+F31</f>
        <v>7622135940.2299995</v>
      </c>
      <c r="G24" s="204">
        <f>G25+G28+G29+G30+G31</f>
        <v>-18422238610.77</v>
      </c>
    </row>
    <row r="25" spans="1:9" ht="15" customHeight="1">
      <c r="A25" s="205" t="s">
        <v>178</v>
      </c>
      <c r="B25" s="206">
        <f>B8</f>
        <v>2066880766</v>
      </c>
      <c r="C25" s="206">
        <f>C8</f>
        <v>0</v>
      </c>
      <c r="D25" s="207">
        <f>B25+C25</f>
        <v>2066880766</v>
      </c>
      <c r="E25" s="208">
        <f>E8</f>
        <v>664184560</v>
      </c>
      <c r="F25" s="209">
        <f>F8</f>
        <v>664184560</v>
      </c>
      <c r="G25" s="179">
        <f>F25-B25</f>
        <v>-1402696206</v>
      </c>
    </row>
    <row r="26" spans="1:9" ht="15" customHeight="1">
      <c r="A26" s="205" t="s">
        <v>179</v>
      </c>
      <c r="B26" s="206">
        <v>0</v>
      </c>
      <c r="C26" s="206">
        <v>0</v>
      </c>
      <c r="D26" s="206">
        <v>0</v>
      </c>
      <c r="E26" s="206">
        <v>0</v>
      </c>
      <c r="F26" s="206">
        <v>0</v>
      </c>
      <c r="G26" s="179">
        <v>0</v>
      </c>
    </row>
    <row r="27" spans="1:9" ht="15.75" customHeight="1">
      <c r="A27" s="205" t="s">
        <v>180</v>
      </c>
      <c r="B27" s="206">
        <v>0</v>
      </c>
      <c r="C27" s="206">
        <v>0</v>
      </c>
      <c r="D27" s="206">
        <v>0</v>
      </c>
      <c r="E27" s="206">
        <v>0</v>
      </c>
      <c r="F27" s="206">
        <v>0</v>
      </c>
      <c r="G27" s="179">
        <v>0</v>
      </c>
    </row>
    <row r="28" spans="1:9" ht="15" customHeight="1">
      <c r="A28" s="205" t="s">
        <v>181</v>
      </c>
      <c r="B28" s="209">
        <f t="shared" ref="B28:C30" si="2">B11</f>
        <v>677674021</v>
      </c>
      <c r="C28" s="206">
        <f t="shared" si="2"/>
        <v>0</v>
      </c>
      <c r="D28" s="207">
        <f>B28+C28</f>
        <v>677674021</v>
      </c>
      <c r="E28" s="208">
        <f t="shared" ref="E28:F30" si="3">E11</f>
        <v>218713768</v>
      </c>
      <c r="F28" s="209">
        <f t="shared" si="3"/>
        <v>218713768</v>
      </c>
      <c r="G28" s="179">
        <f>F28-B28</f>
        <v>-458960253</v>
      </c>
    </row>
    <row r="29" spans="1:9" ht="15" customHeight="1">
      <c r="A29" s="205" t="s">
        <v>182</v>
      </c>
      <c r="B29" s="209">
        <f t="shared" si="2"/>
        <v>80873574</v>
      </c>
      <c r="C29" s="206">
        <f t="shared" si="2"/>
        <v>76518098.569999993</v>
      </c>
      <c r="D29" s="207">
        <f>B29+C29</f>
        <v>157391672.56999999</v>
      </c>
      <c r="E29" s="208">
        <f t="shared" si="3"/>
        <v>157129405.95999992</v>
      </c>
      <c r="F29" s="209">
        <f t="shared" si="3"/>
        <v>157129405.95999992</v>
      </c>
      <c r="G29" s="179">
        <f>F29-B29</f>
        <v>76255831.959999919</v>
      </c>
    </row>
    <row r="30" spans="1:9" ht="15" customHeight="1">
      <c r="A30" s="205" t="s">
        <v>183</v>
      </c>
      <c r="B30" s="209">
        <f t="shared" si="2"/>
        <v>22487697</v>
      </c>
      <c r="C30" s="206">
        <f t="shared" si="2"/>
        <v>34247774.729999997</v>
      </c>
      <c r="D30" s="207">
        <f>B30+C30</f>
        <v>56735471.729999997</v>
      </c>
      <c r="E30" s="208">
        <f t="shared" si="3"/>
        <v>52622040.119999982</v>
      </c>
      <c r="F30" s="209">
        <f t="shared" si="3"/>
        <v>52611906.11999999</v>
      </c>
      <c r="G30" s="179">
        <f>F30-B30</f>
        <v>30124209.11999999</v>
      </c>
    </row>
    <row r="31" spans="1:9" ht="28.5">
      <c r="A31" s="205" t="s">
        <v>185</v>
      </c>
      <c r="B31" s="206">
        <f>B15</f>
        <v>23196458493</v>
      </c>
      <c r="C31" s="206">
        <f>C15</f>
        <v>963100704</v>
      </c>
      <c r="D31" s="206">
        <f>B31+C31</f>
        <v>24159559197</v>
      </c>
      <c r="E31" s="206">
        <f>E15</f>
        <v>6529496300.1499996</v>
      </c>
      <c r="F31" s="206">
        <f>F15</f>
        <v>6529496300.1499996</v>
      </c>
      <c r="G31" s="179">
        <f>F31-B31</f>
        <v>-16666962192.85</v>
      </c>
    </row>
    <row r="32" spans="1:9">
      <c r="A32" s="205" t="s">
        <v>186</v>
      </c>
      <c r="B32" s="206">
        <v>0</v>
      </c>
      <c r="C32" s="206">
        <v>0</v>
      </c>
      <c r="D32" s="206">
        <v>0</v>
      </c>
      <c r="E32" s="206">
        <v>0</v>
      </c>
      <c r="F32" s="206">
        <v>0</v>
      </c>
      <c r="G32" s="179">
        <v>0</v>
      </c>
    </row>
    <row r="33" spans="1:7" ht="45" customHeight="1">
      <c r="A33" s="199" t="s">
        <v>191</v>
      </c>
      <c r="B33" s="210">
        <v>0</v>
      </c>
      <c r="C33" s="210">
        <v>0</v>
      </c>
      <c r="D33" s="210">
        <v>0</v>
      </c>
      <c r="E33" s="210">
        <v>0</v>
      </c>
      <c r="F33" s="210">
        <v>0</v>
      </c>
      <c r="G33" s="204">
        <v>0</v>
      </c>
    </row>
    <row r="34" spans="1:7" ht="15" customHeight="1">
      <c r="A34" s="211" t="s">
        <v>179</v>
      </c>
      <c r="B34" s="206">
        <v>0</v>
      </c>
      <c r="C34" s="206">
        <v>0</v>
      </c>
      <c r="D34" s="206">
        <v>0</v>
      </c>
      <c r="E34" s="206">
        <v>0</v>
      </c>
      <c r="F34" s="206">
        <v>0</v>
      </c>
      <c r="G34" s="179">
        <v>0</v>
      </c>
    </row>
    <row r="35" spans="1:7" ht="15" customHeight="1">
      <c r="A35" s="211" t="s">
        <v>182</v>
      </c>
      <c r="B35" s="206">
        <v>0</v>
      </c>
      <c r="C35" s="206">
        <v>0</v>
      </c>
      <c r="D35" s="206">
        <v>0</v>
      </c>
      <c r="E35" s="206">
        <v>0</v>
      </c>
      <c r="F35" s="206">
        <v>0</v>
      </c>
      <c r="G35" s="179">
        <v>0</v>
      </c>
    </row>
    <row r="36" spans="1:7">
      <c r="A36" s="205" t="s">
        <v>184</v>
      </c>
      <c r="B36" s="206">
        <v>0</v>
      </c>
      <c r="C36" s="206">
        <v>0</v>
      </c>
      <c r="D36" s="206">
        <v>0</v>
      </c>
      <c r="E36" s="206">
        <v>0</v>
      </c>
      <c r="F36" s="206">
        <v>0</v>
      </c>
      <c r="G36" s="179">
        <v>0</v>
      </c>
    </row>
    <row r="37" spans="1:7">
      <c r="A37" s="205" t="s">
        <v>186</v>
      </c>
      <c r="B37" s="206">
        <v>0</v>
      </c>
      <c r="C37" s="206">
        <v>0</v>
      </c>
      <c r="D37" s="206">
        <v>0</v>
      </c>
      <c r="E37" s="206">
        <v>0</v>
      </c>
      <c r="F37" s="206">
        <v>0</v>
      </c>
      <c r="G37" s="179">
        <v>0</v>
      </c>
    </row>
    <row r="38" spans="1:7" ht="18" customHeight="1">
      <c r="A38" s="199" t="s">
        <v>187</v>
      </c>
      <c r="B38" s="210">
        <v>0</v>
      </c>
      <c r="C38" s="210">
        <v>0</v>
      </c>
      <c r="D38" s="210">
        <v>0</v>
      </c>
      <c r="E38" s="210">
        <v>0</v>
      </c>
      <c r="F38" s="210">
        <v>0</v>
      </c>
      <c r="G38" s="204">
        <v>0</v>
      </c>
    </row>
    <row r="39" spans="1:7" ht="15" customHeight="1">
      <c r="A39" s="212" t="s">
        <v>192</v>
      </c>
      <c r="B39" s="213">
        <v>0</v>
      </c>
      <c r="C39" s="206">
        <v>0</v>
      </c>
      <c r="D39" s="206">
        <v>0</v>
      </c>
      <c r="E39" s="206">
        <v>0</v>
      </c>
      <c r="F39" s="206">
        <v>0</v>
      </c>
      <c r="G39" s="179">
        <v>0</v>
      </c>
    </row>
    <row r="40" spans="1:7" ht="15" customHeight="1">
      <c r="A40" s="184" t="s">
        <v>188</v>
      </c>
      <c r="B40" s="214">
        <f>SUM(B25:B39)</f>
        <v>26044374551</v>
      </c>
      <c r="C40" s="215">
        <f>SUM(C25:C39)</f>
        <v>1073866577.3</v>
      </c>
      <c r="D40" s="215">
        <f>SUM(D25:D39)</f>
        <v>27118241128.299999</v>
      </c>
      <c r="E40" s="216">
        <f>SUM(E25:E39)</f>
        <v>7622146074.2299995</v>
      </c>
      <c r="F40" s="216">
        <f>SUM(F25:F39)</f>
        <v>7622135940.2299995</v>
      </c>
      <c r="G40" s="217">
        <f>G24+G33+G38</f>
        <v>-18422238610.77</v>
      </c>
    </row>
    <row r="41" spans="1:7" ht="14.25" customHeight="1">
      <c r="A41" s="189" t="s">
        <v>171</v>
      </c>
      <c r="B41" s="218" t="s">
        <v>171</v>
      </c>
      <c r="C41" s="218" t="s">
        <v>171</v>
      </c>
      <c r="D41" s="219" t="s">
        <v>171</v>
      </c>
      <c r="E41" s="220" t="s">
        <v>189</v>
      </c>
      <c r="F41" s="221"/>
      <c r="G41" s="222">
        <f>G19</f>
        <v>0</v>
      </c>
    </row>
    <row r="42" spans="1:7" ht="0" hidden="1" customHeight="1">
      <c r="A42" s="223"/>
      <c r="G42" s="224"/>
    </row>
    <row r="43" spans="1:7" ht="20.25" customHeight="1">
      <c r="A43" s="223"/>
      <c r="C43" s="180"/>
      <c r="G43" s="224"/>
    </row>
    <row r="44" spans="1:7" ht="20.25" customHeight="1">
      <c r="A44" s="223"/>
      <c r="G44" s="224"/>
    </row>
    <row r="45" spans="1:7" ht="20.25" customHeight="1">
      <c r="A45" s="225"/>
      <c r="B45" s="226"/>
      <c r="C45" s="226"/>
      <c r="D45" s="226"/>
      <c r="E45" s="226"/>
      <c r="F45" s="226"/>
      <c r="G45" s="227"/>
    </row>
    <row r="46" spans="1:7" ht="9.75" customHeight="1">
      <c r="A46" s="225"/>
      <c r="B46" s="226"/>
      <c r="C46" s="226"/>
      <c r="D46" s="226"/>
      <c r="E46" s="226"/>
      <c r="F46" s="226"/>
      <c r="G46" s="227"/>
    </row>
    <row r="47" spans="1:7" ht="9.75" customHeight="1">
      <c r="A47" s="225"/>
      <c r="B47" s="226"/>
      <c r="C47" s="226"/>
      <c r="D47" s="226"/>
      <c r="E47" s="226"/>
      <c r="F47" s="226"/>
      <c r="G47" s="227"/>
    </row>
    <row r="48" spans="1:7" ht="25.5" customHeight="1">
      <c r="A48" s="228" t="s">
        <v>193</v>
      </c>
      <c r="B48" s="229" t="s">
        <v>193</v>
      </c>
      <c r="C48" s="229"/>
      <c r="D48" s="229"/>
      <c r="E48" s="229" t="s">
        <v>193</v>
      </c>
      <c r="F48" s="229"/>
      <c r="G48" s="230"/>
    </row>
    <row r="49" spans="1:7" ht="23.25" customHeight="1">
      <c r="A49" s="231" t="s">
        <v>194</v>
      </c>
      <c r="B49" s="232" t="s">
        <v>195</v>
      </c>
      <c r="C49" s="232"/>
      <c r="D49" s="232"/>
      <c r="E49" s="232" t="s">
        <v>196</v>
      </c>
      <c r="F49" s="232"/>
      <c r="G49" s="233"/>
    </row>
    <row r="50" spans="1:7" ht="54.75" customHeight="1">
      <c r="A50" s="234" t="s">
        <v>197</v>
      </c>
      <c r="B50" s="235" t="s">
        <v>198</v>
      </c>
      <c r="C50" s="235"/>
      <c r="D50" s="235"/>
      <c r="E50" s="235" t="s">
        <v>199</v>
      </c>
      <c r="F50" s="235"/>
      <c r="G50" s="236"/>
    </row>
    <row r="51" spans="1:7" ht="15" customHeight="1">
      <c r="A51" s="223"/>
      <c r="G51" s="224"/>
    </row>
    <row r="52" spans="1:7" ht="15" customHeight="1">
      <c r="A52" s="237"/>
      <c r="B52" s="238"/>
      <c r="C52" s="238"/>
      <c r="D52" s="238"/>
      <c r="E52" s="238"/>
      <c r="F52" s="238"/>
      <c r="G52" s="239"/>
    </row>
    <row r="55" spans="1:7" ht="15" customHeight="1"/>
  </sheetData>
  <mergeCells count="16">
    <mergeCell ref="B49:D49"/>
    <mergeCell ref="E49:G49"/>
    <mergeCell ref="B50:D50"/>
    <mergeCell ref="E50:G50"/>
    <mergeCell ref="E19:F19"/>
    <mergeCell ref="B22:F22"/>
    <mergeCell ref="G22:G23"/>
    <mergeCell ref="E41:F41"/>
    <mergeCell ref="B48:D48"/>
    <mergeCell ref="E48:G48"/>
    <mergeCell ref="A2:G2"/>
    <mergeCell ref="A3:G3"/>
    <mergeCell ref="A4:G4"/>
    <mergeCell ref="A5:G5"/>
    <mergeCell ref="B6:F6"/>
    <mergeCell ref="G6:G7"/>
  </mergeCells>
  <printOptions horizontalCentered="1" verticalCentered="1"/>
  <pageMargins left="0.27" right="0.17" top="0.17" bottom="0.17" header="0.23" footer="0.21"/>
  <pageSetup scale="57" orientation="landscape" r:id="rId1"/>
  <headerFooter alignWithMargins="0"/>
  <rowBreaks count="2" manualBreakCount="2">
    <brk id="45" max="6" man="1"/>
    <brk id="4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CF601-02F5-4222-AFE3-ECB29232EDD4}">
  <sheetPr>
    <pageSetUpPr fitToPage="1"/>
  </sheetPr>
  <dimension ref="A1:P85"/>
  <sheetViews>
    <sheetView showGridLines="0" view="pageBreakPreview" zoomScale="55" zoomScaleNormal="100" zoomScaleSheetLayoutView="55" workbookViewId="0">
      <pane ySplit="6" topLeftCell="A7" activePane="bottomLeft" state="frozen"/>
      <selection pane="bottomLeft" activeCell="H19" sqref="H19"/>
    </sheetView>
  </sheetViews>
  <sheetFormatPr baseColWidth="10" defaultRowHeight="15"/>
  <cols>
    <col min="1" max="2" width="0.140625" style="16" customWidth="1"/>
    <col min="3" max="3" width="2.85546875" style="16" customWidth="1"/>
    <col min="4" max="4" width="44.85546875" style="16" customWidth="1"/>
    <col min="5" max="5" width="0.7109375" style="16" customWidth="1"/>
    <col min="6" max="6" width="55" style="16" customWidth="1"/>
    <col min="7" max="7" width="28.28515625" style="16" customWidth="1"/>
    <col min="8" max="8" width="27.140625" style="16" customWidth="1"/>
    <col min="9" max="9" width="31" style="16" customWidth="1"/>
    <col min="10" max="10" width="28" style="16" customWidth="1"/>
    <col min="11" max="11" width="23.140625" style="16" customWidth="1"/>
    <col min="12" max="12" width="3.42578125" style="16" customWidth="1"/>
    <col min="13" max="13" width="1" style="16" customWidth="1"/>
    <col min="14" max="14" width="28.5703125" style="16" customWidth="1"/>
    <col min="15" max="15" width="0" style="16" hidden="1" customWidth="1"/>
    <col min="16" max="16" width="0.140625" style="16" customWidth="1"/>
    <col min="17" max="16384" width="11.42578125" style="16"/>
  </cols>
  <sheetData>
    <row r="1" spans="1:16" ht="1.7" customHeight="1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6" ht="4.9000000000000004" customHeight="1">
      <c r="A2" s="114"/>
      <c r="B2" s="114"/>
      <c r="C2" s="114"/>
      <c r="D2" s="115" t="s">
        <v>65</v>
      </c>
      <c r="E2" s="116"/>
      <c r="F2" s="116"/>
      <c r="G2" s="116"/>
      <c r="H2" s="116"/>
      <c r="I2" s="116"/>
      <c r="J2" s="116"/>
      <c r="K2" s="116"/>
      <c r="L2" s="116"/>
      <c r="M2" s="117"/>
      <c r="N2" s="117"/>
      <c r="O2" s="117"/>
      <c r="P2" s="114"/>
    </row>
    <row r="3" spans="1:16" ht="113.25" customHeight="1">
      <c r="A3" s="114"/>
      <c r="B3" s="114"/>
      <c r="C3" s="114"/>
      <c r="D3" s="116"/>
      <c r="E3" s="116"/>
      <c r="F3" s="116"/>
      <c r="G3" s="116"/>
      <c r="H3" s="116"/>
      <c r="I3" s="116"/>
      <c r="J3" s="116"/>
      <c r="K3" s="116"/>
      <c r="L3" s="116"/>
      <c r="M3" s="117"/>
      <c r="N3" s="117"/>
      <c r="O3" s="117"/>
      <c r="P3" s="114"/>
    </row>
    <row r="4" spans="1:16" ht="4.9000000000000004" customHeight="1">
      <c r="A4" s="114"/>
      <c r="B4" s="114"/>
      <c r="C4" s="114"/>
      <c r="D4" s="116"/>
      <c r="E4" s="116"/>
      <c r="F4" s="116"/>
      <c r="G4" s="116"/>
      <c r="H4" s="116"/>
      <c r="I4" s="116"/>
      <c r="J4" s="116"/>
      <c r="K4" s="116"/>
      <c r="L4" s="116"/>
      <c r="M4" s="117"/>
      <c r="N4" s="117"/>
      <c r="O4" s="117"/>
      <c r="P4" s="114"/>
    </row>
    <row r="5" spans="1:16" ht="1.7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6" ht="7.35" customHeight="1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</row>
    <row r="7" spans="1:16" ht="23.25" customHeight="1">
      <c r="B7" s="118" t="s">
        <v>0</v>
      </c>
      <c r="C7" s="118"/>
      <c r="D7" s="118"/>
      <c r="E7" s="118"/>
      <c r="F7" s="119"/>
      <c r="G7" s="120" t="s">
        <v>1</v>
      </c>
      <c r="H7" s="120"/>
      <c r="I7" s="120"/>
      <c r="J7" s="120"/>
      <c r="K7" s="120"/>
      <c r="L7" s="120"/>
      <c r="M7" s="121"/>
      <c r="N7" s="122" t="s">
        <v>2</v>
      </c>
      <c r="O7" s="118"/>
      <c r="P7" s="119"/>
    </row>
    <row r="8" spans="1:16" ht="52.5" customHeight="1">
      <c r="B8" s="123"/>
      <c r="C8" s="123"/>
      <c r="D8" s="123"/>
      <c r="E8" s="123"/>
      <c r="F8" s="124"/>
      <c r="G8" s="125" t="s">
        <v>3</v>
      </c>
      <c r="H8" s="125" t="s">
        <v>50</v>
      </c>
      <c r="I8" s="125" t="s">
        <v>4</v>
      </c>
      <c r="J8" s="125" t="s">
        <v>5</v>
      </c>
      <c r="K8" s="126" t="s">
        <v>6</v>
      </c>
      <c r="L8" s="120"/>
      <c r="M8" s="121"/>
      <c r="N8" s="127"/>
      <c r="O8" s="128"/>
      <c r="P8" s="129"/>
    </row>
    <row r="9" spans="1:16" ht="22.5" customHeight="1">
      <c r="B9" s="128"/>
      <c r="C9" s="128"/>
      <c r="D9" s="128"/>
      <c r="E9" s="128"/>
      <c r="F9" s="129"/>
      <c r="G9" s="125" t="s">
        <v>7</v>
      </c>
      <c r="H9" s="125" t="s">
        <v>8</v>
      </c>
      <c r="I9" s="125" t="s">
        <v>9</v>
      </c>
      <c r="J9" s="125" t="s">
        <v>10</v>
      </c>
      <c r="K9" s="126" t="s">
        <v>11</v>
      </c>
      <c r="L9" s="120"/>
      <c r="M9" s="121"/>
      <c r="N9" s="126" t="s">
        <v>12</v>
      </c>
      <c r="O9" s="120"/>
      <c r="P9" s="120"/>
    </row>
    <row r="10" spans="1:16" ht="21">
      <c r="B10" s="130" t="s">
        <v>66</v>
      </c>
      <c r="C10" s="131"/>
      <c r="D10" s="131"/>
      <c r="E10" s="131"/>
      <c r="F10" s="131"/>
      <c r="G10" s="132">
        <v>8495121260</v>
      </c>
      <c r="H10" s="132">
        <v>-363607.84</v>
      </c>
      <c r="I10" s="132">
        <v>8494757652.1599998</v>
      </c>
      <c r="J10" s="132">
        <v>1873213152.1800001</v>
      </c>
      <c r="K10" s="133">
        <v>1873213152.1800001</v>
      </c>
      <c r="L10" s="131"/>
      <c r="M10" s="131"/>
      <c r="N10" s="134">
        <v>6621544499.9799995</v>
      </c>
      <c r="O10" s="131"/>
      <c r="P10" s="135"/>
    </row>
    <row r="11" spans="1:16" ht="21">
      <c r="B11" s="136" t="s">
        <v>67</v>
      </c>
      <c r="C11" s="131"/>
      <c r="D11" s="131"/>
      <c r="E11" s="131"/>
      <c r="F11" s="131"/>
      <c r="G11" s="137">
        <v>4843611042</v>
      </c>
      <c r="H11" s="137">
        <v>-74572960.349999994</v>
      </c>
      <c r="I11" s="137">
        <v>4769038081.6499996</v>
      </c>
      <c r="J11" s="137">
        <v>1090919899.6400001</v>
      </c>
      <c r="K11" s="138">
        <v>1090919899.6400001</v>
      </c>
      <c r="L11" s="131"/>
      <c r="M11" s="131"/>
      <c r="N11" s="139">
        <v>3678118182.0100002</v>
      </c>
      <c r="O11" s="131"/>
      <c r="P11" s="135"/>
    </row>
    <row r="12" spans="1:16" ht="21">
      <c r="B12" s="136" t="s">
        <v>68</v>
      </c>
      <c r="C12" s="131"/>
      <c r="D12" s="131"/>
      <c r="E12" s="131"/>
      <c r="F12" s="131"/>
      <c r="G12" s="137">
        <v>159630431</v>
      </c>
      <c r="H12" s="137">
        <v>8778040.75</v>
      </c>
      <c r="I12" s="137">
        <v>168408471.75</v>
      </c>
      <c r="J12" s="137">
        <v>31068081.449999999</v>
      </c>
      <c r="K12" s="138">
        <v>31068081.449999999</v>
      </c>
      <c r="L12" s="131"/>
      <c r="M12" s="131"/>
      <c r="N12" s="139">
        <v>137340390.30000001</v>
      </c>
      <c r="O12" s="131"/>
      <c r="P12" s="135"/>
    </row>
    <row r="13" spans="1:16" ht="21">
      <c r="B13" s="136" t="s">
        <v>69</v>
      </c>
      <c r="C13" s="131"/>
      <c r="D13" s="131"/>
      <c r="E13" s="131"/>
      <c r="F13" s="131"/>
      <c r="G13" s="137">
        <v>1725663299</v>
      </c>
      <c r="H13" s="137">
        <v>25329690.579999998</v>
      </c>
      <c r="I13" s="137">
        <v>1750992989.5799999</v>
      </c>
      <c r="J13" s="137">
        <v>369015079.17000002</v>
      </c>
      <c r="K13" s="138">
        <v>369015079.17000002</v>
      </c>
      <c r="L13" s="131"/>
      <c r="M13" s="131"/>
      <c r="N13" s="139">
        <v>1381977910.4100001</v>
      </c>
      <c r="O13" s="131"/>
      <c r="P13" s="135"/>
    </row>
    <row r="14" spans="1:16" ht="21">
      <c r="B14" s="136" t="s">
        <v>70</v>
      </c>
      <c r="C14" s="131"/>
      <c r="D14" s="131"/>
      <c r="E14" s="131"/>
      <c r="F14" s="131"/>
      <c r="G14" s="137">
        <v>1136486317</v>
      </c>
      <c r="H14" s="137">
        <v>-14113150.359999999</v>
      </c>
      <c r="I14" s="137">
        <v>1122373166.6400001</v>
      </c>
      <c r="J14" s="137">
        <v>209604156.25</v>
      </c>
      <c r="K14" s="138">
        <v>209604156.25</v>
      </c>
      <c r="L14" s="131"/>
      <c r="M14" s="131"/>
      <c r="N14" s="139">
        <v>912769010.38999999</v>
      </c>
      <c r="O14" s="131"/>
      <c r="P14" s="135"/>
    </row>
    <row r="15" spans="1:16" ht="21">
      <c r="B15" s="136" t="s">
        <v>71</v>
      </c>
      <c r="C15" s="131"/>
      <c r="D15" s="131"/>
      <c r="E15" s="131"/>
      <c r="F15" s="131"/>
      <c r="G15" s="137">
        <v>92471861</v>
      </c>
      <c r="H15" s="137">
        <v>39253131.539999999</v>
      </c>
      <c r="I15" s="137">
        <v>131724992.54000001</v>
      </c>
      <c r="J15" s="137">
        <v>66835789.710000001</v>
      </c>
      <c r="K15" s="138">
        <v>66835789.710000001</v>
      </c>
      <c r="L15" s="131"/>
      <c r="M15" s="131"/>
      <c r="N15" s="139">
        <v>64889202.829999998</v>
      </c>
      <c r="O15" s="131"/>
      <c r="P15" s="135"/>
    </row>
    <row r="16" spans="1:16" ht="21">
      <c r="B16" s="136" t="s">
        <v>72</v>
      </c>
      <c r="C16" s="131"/>
      <c r="D16" s="131"/>
      <c r="E16" s="131"/>
      <c r="F16" s="131"/>
      <c r="G16" s="137">
        <v>6172000</v>
      </c>
      <c r="H16" s="137">
        <v>-16000</v>
      </c>
      <c r="I16" s="137">
        <v>6156000</v>
      </c>
      <c r="J16" s="137">
        <v>0</v>
      </c>
      <c r="K16" s="138">
        <v>0</v>
      </c>
      <c r="L16" s="131"/>
      <c r="M16" s="131"/>
      <c r="N16" s="139">
        <v>6156000</v>
      </c>
      <c r="O16" s="131"/>
      <c r="P16" s="135"/>
    </row>
    <row r="17" spans="2:16" ht="21">
      <c r="B17" s="136" t="s">
        <v>73</v>
      </c>
      <c r="C17" s="131"/>
      <c r="D17" s="131"/>
      <c r="E17" s="131"/>
      <c r="F17" s="131"/>
      <c r="G17" s="137">
        <v>531086310</v>
      </c>
      <c r="H17" s="137">
        <v>14977640</v>
      </c>
      <c r="I17" s="137">
        <v>546063950</v>
      </c>
      <c r="J17" s="137">
        <v>105770145.95999999</v>
      </c>
      <c r="K17" s="138">
        <v>105770145.95999999</v>
      </c>
      <c r="L17" s="131"/>
      <c r="M17" s="131"/>
      <c r="N17" s="139">
        <v>440293804.04000002</v>
      </c>
      <c r="O17" s="131"/>
      <c r="P17" s="135"/>
    </row>
    <row r="18" spans="2:16" ht="21">
      <c r="B18" s="130" t="s">
        <v>74</v>
      </c>
      <c r="C18" s="131"/>
      <c r="D18" s="131"/>
      <c r="E18" s="131"/>
      <c r="F18" s="131"/>
      <c r="G18" s="132">
        <v>406924560</v>
      </c>
      <c r="H18" s="132">
        <v>-29189629.09</v>
      </c>
      <c r="I18" s="132">
        <v>377734930.91000003</v>
      </c>
      <c r="J18" s="132">
        <v>40498846.340000004</v>
      </c>
      <c r="K18" s="133">
        <v>37175757.859999999</v>
      </c>
      <c r="L18" s="131"/>
      <c r="M18" s="131"/>
      <c r="N18" s="134">
        <v>337236084.56999999</v>
      </c>
      <c r="O18" s="131"/>
      <c r="P18" s="135"/>
    </row>
    <row r="19" spans="2:16" ht="47.25" customHeight="1">
      <c r="B19" s="136" t="s">
        <v>75</v>
      </c>
      <c r="C19" s="131"/>
      <c r="D19" s="131"/>
      <c r="E19" s="131"/>
      <c r="F19" s="131"/>
      <c r="G19" s="137">
        <v>125384916</v>
      </c>
      <c r="H19" s="137">
        <v>-16684246.699999999</v>
      </c>
      <c r="I19" s="137">
        <v>108700669.3</v>
      </c>
      <c r="J19" s="137">
        <v>7235295.71</v>
      </c>
      <c r="K19" s="138">
        <v>6710213.8300000001</v>
      </c>
      <c r="L19" s="131"/>
      <c r="M19" s="131"/>
      <c r="N19" s="139">
        <v>101465373.59</v>
      </c>
      <c r="O19" s="131"/>
      <c r="P19" s="135"/>
    </row>
    <row r="20" spans="2:16" ht="21">
      <c r="B20" s="136" t="s">
        <v>76</v>
      </c>
      <c r="C20" s="131"/>
      <c r="D20" s="131"/>
      <c r="E20" s="131"/>
      <c r="F20" s="131"/>
      <c r="G20" s="137">
        <v>66241985</v>
      </c>
      <c r="H20" s="137">
        <v>-1003776.61</v>
      </c>
      <c r="I20" s="137">
        <v>65238208.390000001</v>
      </c>
      <c r="J20" s="137">
        <v>7051175.2599999998</v>
      </c>
      <c r="K20" s="138">
        <v>6291382.9199999999</v>
      </c>
      <c r="L20" s="131"/>
      <c r="M20" s="131"/>
      <c r="N20" s="139">
        <v>58187033.130000003</v>
      </c>
      <c r="O20" s="131"/>
      <c r="P20" s="135"/>
    </row>
    <row r="21" spans="2:16" ht="21">
      <c r="B21" s="136" t="s">
        <v>77</v>
      </c>
      <c r="C21" s="131"/>
      <c r="D21" s="131"/>
      <c r="E21" s="131"/>
      <c r="F21" s="131"/>
      <c r="G21" s="137">
        <v>0</v>
      </c>
      <c r="H21" s="137">
        <v>0</v>
      </c>
      <c r="I21" s="137">
        <v>0</v>
      </c>
      <c r="J21" s="137">
        <v>0</v>
      </c>
      <c r="K21" s="138">
        <v>0</v>
      </c>
      <c r="L21" s="131"/>
      <c r="M21" s="131"/>
      <c r="N21" s="139">
        <v>0</v>
      </c>
      <c r="O21" s="131"/>
      <c r="P21" s="135"/>
    </row>
    <row r="22" spans="2:16" ht="21">
      <c r="B22" s="136" t="s">
        <v>78</v>
      </c>
      <c r="C22" s="131"/>
      <c r="D22" s="131"/>
      <c r="E22" s="131"/>
      <c r="F22" s="131"/>
      <c r="G22" s="137">
        <v>7243409</v>
      </c>
      <c r="H22" s="137">
        <v>682680.61</v>
      </c>
      <c r="I22" s="137">
        <v>7926089.6100000003</v>
      </c>
      <c r="J22" s="137">
        <v>806628.12</v>
      </c>
      <c r="K22" s="138">
        <v>581547.89</v>
      </c>
      <c r="L22" s="131"/>
      <c r="M22" s="131"/>
      <c r="N22" s="139">
        <v>7119461.4900000002</v>
      </c>
      <c r="O22" s="131"/>
      <c r="P22" s="135"/>
    </row>
    <row r="23" spans="2:16" ht="21">
      <c r="B23" s="136" t="s">
        <v>79</v>
      </c>
      <c r="C23" s="131"/>
      <c r="D23" s="131"/>
      <c r="E23" s="131"/>
      <c r="F23" s="131"/>
      <c r="G23" s="137">
        <v>31471842</v>
      </c>
      <c r="H23" s="137">
        <v>-14540235.380000001</v>
      </c>
      <c r="I23" s="137">
        <v>16931606.620000001</v>
      </c>
      <c r="J23" s="137">
        <v>3599592.69</v>
      </c>
      <c r="K23" s="138">
        <v>2606422.5</v>
      </c>
      <c r="L23" s="131"/>
      <c r="M23" s="131"/>
      <c r="N23" s="139">
        <v>13332013.93</v>
      </c>
      <c r="O23" s="131"/>
      <c r="P23" s="135"/>
    </row>
    <row r="24" spans="2:16" ht="21">
      <c r="B24" s="136" t="s">
        <v>80</v>
      </c>
      <c r="C24" s="131"/>
      <c r="D24" s="131"/>
      <c r="E24" s="131"/>
      <c r="F24" s="131"/>
      <c r="G24" s="137">
        <v>102637131</v>
      </c>
      <c r="H24" s="137">
        <v>-860346.1</v>
      </c>
      <c r="I24" s="137">
        <v>101776784.90000001</v>
      </c>
      <c r="J24" s="137">
        <v>1148345.21</v>
      </c>
      <c r="K24" s="138">
        <v>1068318.75</v>
      </c>
      <c r="L24" s="131"/>
      <c r="M24" s="131"/>
      <c r="N24" s="139">
        <v>100628439.69</v>
      </c>
      <c r="O24" s="131"/>
      <c r="P24" s="135"/>
    </row>
    <row r="25" spans="2:16" ht="21">
      <c r="B25" s="136" t="s">
        <v>81</v>
      </c>
      <c r="C25" s="131"/>
      <c r="D25" s="131"/>
      <c r="E25" s="131"/>
      <c r="F25" s="131"/>
      <c r="G25" s="137">
        <v>47924448</v>
      </c>
      <c r="H25" s="137">
        <v>3126710.46</v>
      </c>
      <c r="I25" s="137">
        <v>51051158.460000001</v>
      </c>
      <c r="J25" s="137">
        <v>14893529.59</v>
      </c>
      <c r="K25" s="138">
        <v>14802955.52</v>
      </c>
      <c r="L25" s="131"/>
      <c r="M25" s="131"/>
      <c r="N25" s="139">
        <v>36157628.869999997</v>
      </c>
      <c r="O25" s="131"/>
      <c r="P25" s="135"/>
    </row>
    <row r="26" spans="2:16" ht="21">
      <c r="B26" s="136" t="s">
        <v>82</v>
      </c>
      <c r="C26" s="131"/>
      <c r="D26" s="131"/>
      <c r="E26" s="131"/>
      <c r="F26" s="131"/>
      <c r="G26" s="137">
        <v>9388018</v>
      </c>
      <c r="H26" s="137">
        <v>-1130578.45</v>
      </c>
      <c r="I26" s="137">
        <v>8257439.5499999998</v>
      </c>
      <c r="J26" s="137">
        <v>2443233.5299999998</v>
      </c>
      <c r="K26" s="138">
        <v>2443233.5299999998</v>
      </c>
      <c r="L26" s="131"/>
      <c r="M26" s="131"/>
      <c r="N26" s="139">
        <v>5814206.0199999996</v>
      </c>
      <c r="O26" s="131"/>
      <c r="P26" s="135"/>
    </row>
    <row r="27" spans="2:16" ht="21">
      <c r="B27" s="136" t="s">
        <v>83</v>
      </c>
      <c r="C27" s="131"/>
      <c r="D27" s="131"/>
      <c r="E27" s="131"/>
      <c r="F27" s="131"/>
      <c r="G27" s="137">
        <v>16632811</v>
      </c>
      <c r="H27" s="137">
        <v>1220163.08</v>
      </c>
      <c r="I27" s="137">
        <v>17852974.079999998</v>
      </c>
      <c r="J27" s="137">
        <v>3321046.23</v>
      </c>
      <c r="K27" s="138">
        <v>2671682.92</v>
      </c>
      <c r="L27" s="131"/>
      <c r="M27" s="131"/>
      <c r="N27" s="139">
        <v>14531927.85</v>
      </c>
      <c r="O27" s="131"/>
      <c r="P27" s="135"/>
    </row>
    <row r="28" spans="2:16" ht="21">
      <c r="B28" s="130" t="s">
        <v>84</v>
      </c>
      <c r="C28" s="131"/>
      <c r="D28" s="131"/>
      <c r="E28" s="131"/>
      <c r="F28" s="131"/>
      <c r="G28" s="132">
        <v>1315477176</v>
      </c>
      <c r="H28" s="132">
        <v>83410557.230000004</v>
      </c>
      <c r="I28" s="132">
        <v>1398887733.23</v>
      </c>
      <c r="J28" s="132">
        <v>188877651.83000001</v>
      </c>
      <c r="K28" s="133">
        <v>178437963.31999999</v>
      </c>
      <c r="L28" s="131"/>
      <c r="M28" s="131"/>
      <c r="N28" s="134">
        <v>1210010081.4000001</v>
      </c>
      <c r="O28" s="131"/>
      <c r="P28" s="135"/>
    </row>
    <row r="29" spans="2:16" ht="21">
      <c r="B29" s="136" t="s">
        <v>85</v>
      </c>
      <c r="C29" s="131"/>
      <c r="D29" s="131"/>
      <c r="E29" s="131"/>
      <c r="F29" s="131"/>
      <c r="G29" s="137">
        <v>170784262</v>
      </c>
      <c r="H29" s="137">
        <v>50458936.32</v>
      </c>
      <c r="I29" s="137">
        <v>221243198.31999999</v>
      </c>
      <c r="J29" s="137">
        <v>35864848.240000002</v>
      </c>
      <c r="K29" s="138">
        <v>35358772.649999999</v>
      </c>
      <c r="L29" s="131"/>
      <c r="M29" s="131"/>
      <c r="N29" s="139">
        <v>185378350.08000001</v>
      </c>
      <c r="O29" s="131"/>
      <c r="P29" s="135"/>
    </row>
    <row r="30" spans="2:16" ht="21">
      <c r="B30" s="136" t="s">
        <v>86</v>
      </c>
      <c r="C30" s="131"/>
      <c r="D30" s="131"/>
      <c r="E30" s="131"/>
      <c r="F30" s="131"/>
      <c r="G30" s="137">
        <v>220377853</v>
      </c>
      <c r="H30" s="137">
        <v>2381678.46</v>
      </c>
      <c r="I30" s="137">
        <v>222759531.46000001</v>
      </c>
      <c r="J30" s="137">
        <v>11479316.18</v>
      </c>
      <c r="K30" s="138">
        <v>8668103.0600000005</v>
      </c>
      <c r="L30" s="131"/>
      <c r="M30" s="131"/>
      <c r="N30" s="139">
        <v>211280215.28</v>
      </c>
      <c r="O30" s="131"/>
      <c r="P30" s="135"/>
    </row>
    <row r="31" spans="2:16" ht="21">
      <c r="B31" s="136" t="s">
        <v>87</v>
      </c>
      <c r="C31" s="131"/>
      <c r="D31" s="131"/>
      <c r="E31" s="131"/>
      <c r="F31" s="131"/>
      <c r="G31" s="137">
        <v>242317128</v>
      </c>
      <c r="H31" s="137">
        <v>12957797.300000001</v>
      </c>
      <c r="I31" s="137">
        <v>255274925.30000001</v>
      </c>
      <c r="J31" s="137">
        <v>16969484.530000001</v>
      </c>
      <c r="K31" s="138">
        <v>16270734.539999999</v>
      </c>
      <c r="L31" s="131"/>
      <c r="M31" s="131"/>
      <c r="N31" s="139">
        <v>238305440.77000001</v>
      </c>
      <c r="O31" s="131"/>
      <c r="P31" s="135"/>
    </row>
    <row r="32" spans="2:16" ht="21">
      <c r="B32" s="136" t="s">
        <v>88</v>
      </c>
      <c r="C32" s="131"/>
      <c r="D32" s="131"/>
      <c r="E32" s="131"/>
      <c r="F32" s="131"/>
      <c r="G32" s="137">
        <v>122094601</v>
      </c>
      <c r="H32" s="137">
        <v>148680.54</v>
      </c>
      <c r="I32" s="137">
        <v>122243281.54000001</v>
      </c>
      <c r="J32" s="137">
        <v>18955094.620000001</v>
      </c>
      <c r="K32" s="138">
        <v>18821106.629999999</v>
      </c>
      <c r="L32" s="131"/>
      <c r="M32" s="131"/>
      <c r="N32" s="139">
        <v>103288186.92</v>
      </c>
      <c r="O32" s="131"/>
      <c r="P32" s="135"/>
    </row>
    <row r="33" spans="2:16" ht="46.5" customHeight="1">
      <c r="B33" s="136" t="s">
        <v>89</v>
      </c>
      <c r="C33" s="131"/>
      <c r="D33" s="131"/>
      <c r="E33" s="131"/>
      <c r="F33" s="131"/>
      <c r="G33" s="137">
        <v>304883620</v>
      </c>
      <c r="H33" s="137">
        <v>-27033499.219999999</v>
      </c>
      <c r="I33" s="137">
        <v>277850120.77999997</v>
      </c>
      <c r="J33" s="137">
        <v>40676531.579999998</v>
      </c>
      <c r="K33" s="138">
        <v>40366414.359999999</v>
      </c>
      <c r="L33" s="131"/>
      <c r="M33" s="131"/>
      <c r="N33" s="139">
        <v>237173589.19999999</v>
      </c>
      <c r="O33" s="131"/>
      <c r="P33" s="135"/>
    </row>
    <row r="34" spans="2:16" ht="21">
      <c r="B34" s="136" t="s">
        <v>90</v>
      </c>
      <c r="C34" s="131"/>
      <c r="D34" s="131"/>
      <c r="E34" s="131"/>
      <c r="F34" s="131"/>
      <c r="G34" s="137">
        <v>103387685</v>
      </c>
      <c r="H34" s="137">
        <v>42547456.32</v>
      </c>
      <c r="I34" s="137">
        <v>145935141.31999999</v>
      </c>
      <c r="J34" s="137">
        <v>34231258.719999999</v>
      </c>
      <c r="K34" s="138">
        <v>34010143.420000002</v>
      </c>
      <c r="L34" s="131"/>
      <c r="M34" s="131"/>
      <c r="N34" s="139">
        <v>111703882.59999999</v>
      </c>
      <c r="O34" s="131"/>
      <c r="P34" s="135"/>
    </row>
    <row r="35" spans="2:16" ht="21">
      <c r="B35" s="136" t="s">
        <v>91</v>
      </c>
      <c r="C35" s="131"/>
      <c r="D35" s="131"/>
      <c r="E35" s="131"/>
      <c r="F35" s="131"/>
      <c r="G35" s="137">
        <v>25540708</v>
      </c>
      <c r="H35" s="137">
        <v>16056.85</v>
      </c>
      <c r="I35" s="137">
        <v>25556764.850000001</v>
      </c>
      <c r="J35" s="137">
        <v>4005055.7</v>
      </c>
      <c r="K35" s="138">
        <v>3575618.42</v>
      </c>
      <c r="L35" s="131"/>
      <c r="M35" s="131"/>
      <c r="N35" s="139">
        <v>21551709.149999999</v>
      </c>
      <c r="O35" s="131"/>
      <c r="P35" s="135"/>
    </row>
    <row r="36" spans="2:16" ht="21">
      <c r="B36" s="136" t="s">
        <v>92</v>
      </c>
      <c r="C36" s="131"/>
      <c r="D36" s="131"/>
      <c r="E36" s="131"/>
      <c r="F36" s="131"/>
      <c r="G36" s="137">
        <v>52515297</v>
      </c>
      <c r="H36" s="137">
        <v>995323.25</v>
      </c>
      <c r="I36" s="137">
        <v>53510620.25</v>
      </c>
      <c r="J36" s="137">
        <v>5608659.3700000001</v>
      </c>
      <c r="K36" s="138">
        <v>5040240.34</v>
      </c>
      <c r="L36" s="131"/>
      <c r="M36" s="131"/>
      <c r="N36" s="139">
        <v>47901960.880000003</v>
      </c>
      <c r="O36" s="131"/>
      <c r="P36" s="135"/>
    </row>
    <row r="37" spans="2:16" ht="21">
      <c r="B37" s="136" t="s">
        <v>93</v>
      </c>
      <c r="C37" s="131"/>
      <c r="D37" s="131"/>
      <c r="E37" s="131"/>
      <c r="F37" s="131"/>
      <c r="G37" s="137">
        <v>73576022</v>
      </c>
      <c r="H37" s="137">
        <v>938127.41</v>
      </c>
      <c r="I37" s="137">
        <v>74514149.409999996</v>
      </c>
      <c r="J37" s="137">
        <v>21087402.890000001</v>
      </c>
      <c r="K37" s="138">
        <v>16326829.9</v>
      </c>
      <c r="L37" s="131"/>
      <c r="M37" s="131"/>
      <c r="N37" s="139">
        <v>53426746.520000003</v>
      </c>
      <c r="O37" s="131"/>
      <c r="P37" s="135"/>
    </row>
    <row r="38" spans="2:16" ht="21">
      <c r="B38" s="130" t="s">
        <v>94</v>
      </c>
      <c r="C38" s="131"/>
      <c r="D38" s="131"/>
      <c r="E38" s="131"/>
      <c r="F38" s="131"/>
      <c r="G38" s="132">
        <v>8338125665</v>
      </c>
      <c r="H38" s="132">
        <v>865928652.03999996</v>
      </c>
      <c r="I38" s="132">
        <v>9204054317.0400009</v>
      </c>
      <c r="J38" s="132">
        <v>2185449740.4299998</v>
      </c>
      <c r="K38" s="133">
        <v>2182380973.3200002</v>
      </c>
      <c r="L38" s="131"/>
      <c r="M38" s="131"/>
      <c r="N38" s="134">
        <v>7018604576.6099997</v>
      </c>
      <c r="O38" s="131"/>
      <c r="P38" s="135"/>
    </row>
    <row r="39" spans="2:16" ht="21">
      <c r="B39" s="136" t="s">
        <v>95</v>
      </c>
      <c r="C39" s="131"/>
      <c r="D39" s="131"/>
      <c r="E39" s="131"/>
      <c r="F39" s="131"/>
      <c r="G39" s="137">
        <v>930925166</v>
      </c>
      <c r="H39" s="137">
        <v>10525765.99</v>
      </c>
      <c r="I39" s="137">
        <v>941450931.99000001</v>
      </c>
      <c r="J39" s="137">
        <v>224764446.27000001</v>
      </c>
      <c r="K39" s="138">
        <v>224764446.27000001</v>
      </c>
      <c r="L39" s="131"/>
      <c r="M39" s="131"/>
      <c r="N39" s="139">
        <v>716686485.72000003</v>
      </c>
      <c r="O39" s="131"/>
      <c r="P39" s="135"/>
    </row>
    <row r="40" spans="2:16" ht="21">
      <c r="B40" s="136" t="s">
        <v>96</v>
      </c>
      <c r="C40" s="131"/>
      <c r="D40" s="131"/>
      <c r="E40" s="131"/>
      <c r="F40" s="131"/>
      <c r="G40" s="137">
        <v>6815780962</v>
      </c>
      <c r="H40" s="137">
        <v>848546294.30999994</v>
      </c>
      <c r="I40" s="137">
        <v>7664327256.3100004</v>
      </c>
      <c r="J40" s="137">
        <v>1923165956.5899999</v>
      </c>
      <c r="K40" s="138">
        <v>1921334749.6800001</v>
      </c>
      <c r="L40" s="131"/>
      <c r="M40" s="131"/>
      <c r="N40" s="139">
        <v>5741161299.7200003</v>
      </c>
      <c r="O40" s="131"/>
      <c r="P40" s="135"/>
    </row>
    <row r="41" spans="2:16" ht="21">
      <c r="B41" s="136" t="s">
        <v>97</v>
      </c>
      <c r="C41" s="131"/>
      <c r="D41" s="131"/>
      <c r="E41" s="131"/>
      <c r="F41" s="131"/>
      <c r="G41" s="137">
        <v>72000000</v>
      </c>
      <c r="H41" s="137">
        <v>2800000</v>
      </c>
      <c r="I41" s="137">
        <v>74800000</v>
      </c>
      <c r="J41" s="137">
        <v>0</v>
      </c>
      <c r="K41" s="138">
        <v>0</v>
      </c>
      <c r="L41" s="131"/>
      <c r="M41" s="131"/>
      <c r="N41" s="139">
        <v>74800000</v>
      </c>
      <c r="O41" s="131"/>
      <c r="P41" s="135"/>
    </row>
    <row r="42" spans="2:16" ht="21">
      <c r="B42" s="136" t="s">
        <v>98</v>
      </c>
      <c r="C42" s="131"/>
      <c r="D42" s="131"/>
      <c r="E42" s="131"/>
      <c r="F42" s="131"/>
      <c r="G42" s="137">
        <v>465696908</v>
      </c>
      <c r="H42" s="137">
        <v>4056591.74</v>
      </c>
      <c r="I42" s="137">
        <v>469753499.74000001</v>
      </c>
      <c r="J42" s="137">
        <v>30170059.57</v>
      </c>
      <c r="K42" s="138">
        <v>28932499.370000001</v>
      </c>
      <c r="L42" s="131"/>
      <c r="M42" s="131"/>
      <c r="N42" s="139">
        <v>439583440.17000002</v>
      </c>
      <c r="O42" s="131"/>
      <c r="P42" s="135"/>
    </row>
    <row r="43" spans="2:16" ht="21">
      <c r="B43" s="136" t="s">
        <v>63</v>
      </c>
      <c r="C43" s="131"/>
      <c r="D43" s="131"/>
      <c r="E43" s="131"/>
      <c r="F43" s="131"/>
      <c r="G43" s="137">
        <v>0</v>
      </c>
      <c r="H43" s="137">
        <v>0</v>
      </c>
      <c r="I43" s="137">
        <v>0</v>
      </c>
      <c r="J43" s="137">
        <v>0</v>
      </c>
      <c r="K43" s="138">
        <v>0</v>
      </c>
      <c r="L43" s="131"/>
      <c r="M43" s="131"/>
      <c r="N43" s="139">
        <v>0</v>
      </c>
      <c r="O43" s="131"/>
      <c r="P43" s="135"/>
    </row>
    <row r="44" spans="2:16" ht="21">
      <c r="B44" s="136" t="s">
        <v>99</v>
      </c>
      <c r="C44" s="131"/>
      <c r="D44" s="131"/>
      <c r="E44" s="131"/>
      <c r="F44" s="131"/>
      <c r="G44" s="137">
        <v>52722633</v>
      </c>
      <c r="H44" s="137">
        <v>0</v>
      </c>
      <c r="I44" s="137">
        <v>52722633</v>
      </c>
      <c r="J44" s="137">
        <v>7349278</v>
      </c>
      <c r="K44" s="138">
        <v>7349278</v>
      </c>
      <c r="L44" s="131"/>
      <c r="M44" s="131"/>
      <c r="N44" s="139">
        <v>45373355</v>
      </c>
      <c r="O44" s="131"/>
      <c r="P44" s="135"/>
    </row>
    <row r="45" spans="2:16" ht="21">
      <c r="B45" s="136" t="s">
        <v>100</v>
      </c>
      <c r="C45" s="131"/>
      <c r="D45" s="131"/>
      <c r="E45" s="131"/>
      <c r="F45" s="131"/>
      <c r="G45" s="137">
        <v>999996</v>
      </c>
      <c r="H45" s="137">
        <v>0</v>
      </c>
      <c r="I45" s="137">
        <v>999996</v>
      </c>
      <c r="J45" s="137">
        <v>0</v>
      </c>
      <c r="K45" s="138">
        <v>0</v>
      </c>
      <c r="L45" s="131"/>
      <c r="M45" s="131"/>
      <c r="N45" s="139">
        <v>999996</v>
      </c>
      <c r="O45" s="131"/>
      <c r="P45" s="135"/>
    </row>
    <row r="46" spans="2:16" ht="21">
      <c r="B46" s="136" t="s">
        <v>101</v>
      </c>
      <c r="C46" s="131"/>
      <c r="D46" s="131"/>
      <c r="E46" s="131"/>
      <c r="F46" s="131"/>
      <c r="G46" s="137">
        <v>0</v>
      </c>
      <c r="H46" s="137">
        <v>0</v>
      </c>
      <c r="I46" s="137">
        <v>0</v>
      </c>
      <c r="J46" s="137">
        <v>0</v>
      </c>
      <c r="K46" s="138">
        <v>0</v>
      </c>
      <c r="L46" s="131"/>
      <c r="M46" s="131"/>
      <c r="N46" s="139">
        <v>0</v>
      </c>
      <c r="O46" s="131"/>
      <c r="P46" s="135"/>
    </row>
    <row r="47" spans="2:16" ht="21">
      <c r="B47" s="136" t="s">
        <v>102</v>
      </c>
      <c r="C47" s="131"/>
      <c r="D47" s="131"/>
      <c r="E47" s="131"/>
      <c r="F47" s="131"/>
      <c r="G47" s="137">
        <v>0</v>
      </c>
      <c r="H47" s="137">
        <v>0</v>
      </c>
      <c r="I47" s="137">
        <v>0</v>
      </c>
      <c r="J47" s="137">
        <v>0</v>
      </c>
      <c r="K47" s="138">
        <v>0</v>
      </c>
      <c r="L47" s="131"/>
      <c r="M47" s="131"/>
      <c r="N47" s="139">
        <v>0</v>
      </c>
      <c r="O47" s="131"/>
      <c r="P47" s="135"/>
    </row>
    <row r="48" spans="2:16" ht="21">
      <c r="B48" s="130" t="s">
        <v>103</v>
      </c>
      <c r="C48" s="131"/>
      <c r="D48" s="131"/>
      <c r="E48" s="131"/>
      <c r="F48" s="131"/>
      <c r="G48" s="132">
        <v>274929540</v>
      </c>
      <c r="H48" s="132">
        <v>-6137857.2999999998</v>
      </c>
      <c r="I48" s="132">
        <v>268791682.69999999</v>
      </c>
      <c r="J48" s="132">
        <v>45831017.030000001</v>
      </c>
      <c r="K48" s="133">
        <v>45811704.189999998</v>
      </c>
      <c r="L48" s="131"/>
      <c r="M48" s="131"/>
      <c r="N48" s="134">
        <v>222960665.66999999</v>
      </c>
      <c r="O48" s="131"/>
      <c r="P48" s="135"/>
    </row>
    <row r="49" spans="2:16" ht="21">
      <c r="B49" s="136" t="s">
        <v>104</v>
      </c>
      <c r="C49" s="131"/>
      <c r="D49" s="131"/>
      <c r="E49" s="131"/>
      <c r="F49" s="131"/>
      <c r="G49" s="137">
        <v>25423526</v>
      </c>
      <c r="H49" s="137">
        <v>7967275.6900000004</v>
      </c>
      <c r="I49" s="137">
        <v>33390801.690000001</v>
      </c>
      <c r="J49" s="137">
        <v>13437347.74</v>
      </c>
      <c r="K49" s="138">
        <v>13437347.74</v>
      </c>
      <c r="L49" s="131"/>
      <c r="M49" s="131"/>
      <c r="N49" s="139">
        <v>19953453.949999999</v>
      </c>
      <c r="O49" s="131"/>
      <c r="P49" s="135"/>
    </row>
    <row r="50" spans="2:16" ht="21">
      <c r="B50" s="136" t="s">
        <v>105</v>
      </c>
      <c r="C50" s="131"/>
      <c r="D50" s="131"/>
      <c r="E50" s="131"/>
      <c r="F50" s="131"/>
      <c r="G50" s="137">
        <v>4658200</v>
      </c>
      <c r="H50" s="137">
        <v>-1707582.78</v>
      </c>
      <c r="I50" s="137">
        <v>2950617.22</v>
      </c>
      <c r="J50" s="137">
        <v>347306.2</v>
      </c>
      <c r="K50" s="138">
        <v>327993.36</v>
      </c>
      <c r="L50" s="131"/>
      <c r="M50" s="131"/>
      <c r="N50" s="139">
        <v>2603311.02</v>
      </c>
      <c r="O50" s="131"/>
      <c r="P50" s="135"/>
    </row>
    <row r="51" spans="2:16" ht="21">
      <c r="B51" s="136" t="s">
        <v>106</v>
      </c>
      <c r="C51" s="131"/>
      <c r="D51" s="131"/>
      <c r="E51" s="131"/>
      <c r="F51" s="131"/>
      <c r="G51" s="137">
        <v>4250000</v>
      </c>
      <c r="H51" s="137">
        <v>0</v>
      </c>
      <c r="I51" s="137">
        <v>4250000</v>
      </c>
      <c r="J51" s="137">
        <v>0</v>
      </c>
      <c r="K51" s="138">
        <v>0</v>
      </c>
      <c r="L51" s="131"/>
      <c r="M51" s="131"/>
      <c r="N51" s="139">
        <v>4250000</v>
      </c>
      <c r="O51" s="131"/>
      <c r="P51" s="135"/>
    </row>
    <row r="52" spans="2:16" ht="21">
      <c r="B52" s="136" t="s">
        <v>107</v>
      </c>
      <c r="C52" s="131"/>
      <c r="D52" s="131"/>
      <c r="E52" s="131"/>
      <c r="F52" s="131"/>
      <c r="G52" s="137">
        <v>148469225</v>
      </c>
      <c r="H52" s="137">
        <v>-29417189.02</v>
      </c>
      <c r="I52" s="137">
        <v>119052035.98</v>
      </c>
      <c r="J52" s="137">
        <v>26847905.260000002</v>
      </c>
      <c r="K52" s="138">
        <v>26847905.260000002</v>
      </c>
      <c r="L52" s="131"/>
      <c r="M52" s="131"/>
      <c r="N52" s="139">
        <v>92204130.719999999</v>
      </c>
      <c r="O52" s="131"/>
      <c r="P52" s="135"/>
    </row>
    <row r="53" spans="2:16" ht="21">
      <c r="B53" s="136" t="s">
        <v>108</v>
      </c>
      <c r="C53" s="131"/>
      <c r="D53" s="131"/>
      <c r="E53" s="131"/>
      <c r="F53" s="131"/>
      <c r="G53" s="137">
        <v>3087920</v>
      </c>
      <c r="H53" s="137">
        <v>0</v>
      </c>
      <c r="I53" s="137">
        <v>3087920</v>
      </c>
      <c r="J53" s="137">
        <v>0</v>
      </c>
      <c r="K53" s="138">
        <v>0</v>
      </c>
      <c r="L53" s="131"/>
      <c r="M53" s="131"/>
      <c r="N53" s="139">
        <v>3087920</v>
      </c>
      <c r="O53" s="131"/>
      <c r="P53" s="135"/>
    </row>
    <row r="54" spans="2:16" ht="21">
      <c r="B54" s="136" t="s">
        <v>109</v>
      </c>
      <c r="C54" s="131"/>
      <c r="D54" s="131"/>
      <c r="E54" s="131"/>
      <c r="F54" s="131"/>
      <c r="G54" s="137">
        <v>75540669</v>
      </c>
      <c r="H54" s="137">
        <v>5159179.17</v>
      </c>
      <c r="I54" s="137">
        <v>80699848.170000002</v>
      </c>
      <c r="J54" s="137">
        <v>4595785.1900000004</v>
      </c>
      <c r="K54" s="138">
        <v>4595785.1900000004</v>
      </c>
      <c r="L54" s="131"/>
      <c r="M54" s="131"/>
      <c r="N54" s="139">
        <v>76104062.980000004</v>
      </c>
      <c r="O54" s="131"/>
      <c r="P54" s="135"/>
    </row>
    <row r="55" spans="2:16" ht="21">
      <c r="B55" s="136" t="s">
        <v>110</v>
      </c>
      <c r="C55" s="131"/>
      <c r="D55" s="131"/>
      <c r="E55" s="131"/>
      <c r="F55" s="131"/>
      <c r="G55" s="137">
        <v>0</v>
      </c>
      <c r="H55" s="137">
        <v>0</v>
      </c>
      <c r="I55" s="137">
        <v>0</v>
      </c>
      <c r="J55" s="137">
        <v>0</v>
      </c>
      <c r="K55" s="138">
        <v>0</v>
      </c>
      <c r="L55" s="131"/>
      <c r="M55" s="131"/>
      <c r="N55" s="139">
        <v>0</v>
      </c>
      <c r="O55" s="131"/>
      <c r="P55" s="135"/>
    </row>
    <row r="56" spans="2:16" ht="21">
      <c r="B56" s="136" t="s">
        <v>111</v>
      </c>
      <c r="C56" s="131"/>
      <c r="D56" s="131"/>
      <c r="E56" s="131"/>
      <c r="F56" s="131"/>
      <c r="G56" s="137">
        <v>0</v>
      </c>
      <c r="H56" s="137">
        <v>600000</v>
      </c>
      <c r="I56" s="137">
        <v>600000</v>
      </c>
      <c r="J56" s="137">
        <v>600000</v>
      </c>
      <c r="K56" s="138">
        <v>600000</v>
      </c>
      <c r="L56" s="131"/>
      <c r="M56" s="131"/>
      <c r="N56" s="139">
        <v>0</v>
      </c>
      <c r="O56" s="131"/>
      <c r="P56" s="135"/>
    </row>
    <row r="57" spans="2:16" ht="21">
      <c r="B57" s="136" t="s">
        <v>112</v>
      </c>
      <c r="C57" s="131"/>
      <c r="D57" s="131"/>
      <c r="E57" s="131"/>
      <c r="F57" s="131"/>
      <c r="G57" s="137">
        <v>13500000</v>
      </c>
      <c r="H57" s="137">
        <v>11260459.640000001</v>
      </c>
      <c r="I57" s="137">
        <v>24760459.640000001</v>
      </c>
      <c r="J57" s="137">
        <v>2672.64</v>
      </c>
      <c r="K57" s="138">
        <v>2672.64</v>
      </c>
      <c r="L57" s="131"/>
      <c r="M57" s="131"/>
      <c r="N57" s="139">
        <v>24757787</v>
      </c>
      <c r="O57" s="131"/>
      <c r="P57" s="135"/>
    </row>
    <row r="58" spans="2:16" ht="21">
      <c r="B58" s="130" t="s">
        <v>113</v>
      </c>
      <c r="C58" s="131"/>
      <c r="D58" s="131"/>
      <c r="E58" s="131"/>
      <c r="F58" s="131"/>
      <c r="G58" s="132">
        <v>741288300</v>
      </c>
      <c r="H58" s="132">
        <v>337538257.06</v>
      </c>
      <c r="I58" s="132">
        <v>1078826557.0599999</v>
      </c>
      <c r="J58" s="132">
        <v>281038016.81999999</v>
      </c>
      <c r="K58" s="133">
        <v>278106297.06999999</v>
      </c>
      <c r="L58" s="131"/>
      <c r="M58" s="131"/>
      <c r="N58" s="134">
        <v>797788540.24000001</v>
      </c>
      <c r="O58" s="131"/>
      <c r="P58" s="135"/>
    </row>
    <row r="59" spans="2:16" ht="21">
      <c r="B59" s="136" t="s">
        <v>114</v>
      </c>
      <c r="C59" s="131"/>
      <c r="D59" s="131"/>
      <c r="E59" s="131"/>
      <c r="F59" s="131"/>
      <c r="G59" s="137">
        <v>713657800</v>
      </c>
      <c r="H59" s="137">
        <v>127077192.44</v>
      </c>
      <c r="I59" s="137">
        <v>840734992.44000006</v>
      </c>
      <c r="J59" s="137">
        <v>67201691.469999999</v>
      </c>
      <c r="K59" s="138">
        <v>64269971.719999999</v>
      </c>
      <c r="L59" s="131"/>
      <c r="M59" s="131"/>
      <c r="N59" s="139">
        <v>773533300.97000003</v>
      </c>
      <c r="O59" s="131"/>
      <c r="P59" s="135"/>
    </row>
    <row r="60" spans="2:16" ht="21">
      <c r="B60" s="136" t="s">
        <v>115</v>
      </c>
      <c r="C60" s="131"/>
      <c r="D60" s="131"/>
      <c r="E60" s="131"/>
      <c r="F60" s="131"/>
      <c r="G60" s="137">
        <v>27630500</v>
      </c>
      <c r="H60" s="137">
        <v>210461064.62</v>
      </c>
      <c r="I60" s="137">
        <v>238091564.62</v>
      </c>
      <c r="J60" s="137">
        <v>213836325.34999999</v>
      </c>
      <c r="K60" s="138">
        <v>213836325.34999999</v>
      </c>
      <c r="L60" s="131"/>
      <c r="M60" s="131"/>
      <c r="N60" s="139">
        <v>24255239.27</v>
      </c>
      <c r="O60" s="131"/>
      <c r="P60" s="135"/>
    </row>
    <row r="61" spans="2:16" ht="21">
      <c r="B61" s="136" t="s">
        <v>116</v>
      </c>
      <c r="C61" s="131"/>
      <c r="D61" s="131"/>
      <c r="E61" s="131"/>
      <c r="F61" s="131"/>
      <c r="G61" s="137">
        <v>0</v>
      </c>
      <c r="H61" s="137">
        <v>0</v>
      </c>
      <c r="I61" s="137">
        <v>0</v>
      </c>
      <c r="J61" s="137">
        <v>0</v>
      </c>
      <c r="K61" s="138">
        <v>0</v>
      </c>
      <c r="L61" s="131"/>
      <c r="M61" s="131"/>
      <c r="N61" s="139">
        <v>0</v>
      </c>
      <c r="O61" s="131"/>
      <c r="P61" s="135"/>
    </row>
    <row r="62" spans="2:16" ht="21">
      <c r="B62" s="130" t="s">
        <v>117</v>
      </c>
      <c r="C62" s="131"/>
      <c r="D62" s="131"/>
      <c r="E62" s="131"/>
      <c r="F62" s="131"/>
      <c r="G62" s="132">
        <v>219384947</v>
      </c>
      <c r="H62" s="132">
        <v>-1454442.95</v>
      </c>
      <c r="I62" s="132">
        <v>217930504.05000001</v>
      </c>
      <c r="J62" s="132">
        <v>30939375.789999999</v>
      </c>
      <c r="K62" s="133">
        <v>30939375.789999999</v>
      </c>
      <c r="L62" s="131"/>
      <c r="M62" s="131"/>
      <c r="N62" s="134">
        <v>186991128.25999999</v>
      </c>
      <c r="O62" s="131"/>
      <c r="P62" s="135"/>
    </row>
    <row r="63" spans="2:16" ht="21">
      <c r="B63" s="136" t="s">
        <v>118</v>
      </c>
      <c r="C63" s="131"/>
      <c r="D63" s="131"/>
      <c r="E63" s="131"/>
      <c r="F63" s="131"/>
      <c r="G63" s="137">
        <v>0</v>
      </c>
      <c r="H63" s="137">
        <v>0</v>
      </c>
      <c r="I63" s="137">
        <v>0</v>
      </c>
      <c r="J63" s="137">
        <v>0</v>
      </c>
      <c r="K63" s="138">
        <v>0</v>
      </c>
      <c r="L63" s="131"/>
      <c r="M63" s="131"/>
      <c r="N63" s="139">
        <v>0</v>
      </c>
      <c r="O63" s="131"/>
      <c r="P63" s="135"/>
    </row>
    <row r="64" spans="2:16" ht="21">
      <c r="B64" s="136" t="s">
        <v>119</v>
      </c>
      <c r="C64" s="131"/>
      <c r="D64" s="131"/>
      <c r="E64" s="131"/>
      <c r="F64" s="131"/>
      <c r="G64" s="137">
        <v>0</v>
      </c>
      <c r="H64" s="137">
        <v>0</v>
      </c>
      <c r="I64" s="137">
        <v>0</v>
      </c>
      <c r="J64" s="137">
        <v>0</v>
      </c>
      <c r="K64" s="138">
        <v>0</v>
      </c>
      <c r="L64" s="131"/>
      <c r="M64" s="131"/>
      <c r="N64" s="139">
        <v>0</v>
      </c>
      <c r="O64" s="131"/>
      <c r="P64" s="135"/>
    </row>
    <row r="65" spans="2:16" ht="21">
      <c r="B65" s="136" t="s">
        <v>120</v>
      </c>
      <c r="C65" s="131"/>
      <c r="D65" s="131"/>
      <c r="E65" s="131"/>
      <c r="F65" s="131"/>
      <c r="G65" s="137">
        <v>0</v>
      </c>
      <c r="H65" s="137">
        <v>0</v>
      </c>
      <c r="I65" s="137">
        <v>0</v>
      </c>
      <c r="J65" s="137">
        <v>0</v>
      </c>
      <c r="K65" s="138">
        <v>0</v>
      </c>
      <c r="L65" s="131"/>
      <c r="M65" s="131"/>
      <c r="N65" s="139">
        <v>0</v>
      </c>
      <c r="O65" s="131"/>
      <c r="P65" s="135"/>
    </row>
    <row r="66" spans="2:16" ht="21">
      <c r="B66" s="136" t="s">
        <v>121</v>
      </c>
      <c r="C66" s="131"/>
      <c r="D66" s="131"/>
      <c r="E66" s="131"/>
      <c r="F66" s="131"/>
      <c r="G66" s="137">
        <v>0</v>
      </c>
      <c r="H66" s="137">
        <v>0</v>
      </c>
      <c r="I66" s="137">
        <v>0</v>
      </c>
      <c r="J66" s="137">
        <v>0</v>
      </c>
      <c r="K66" s="138">
        <v>0</v>
      </c>
      <c r="L66" s="131"/>
      <c r="M66" s="131"/>
      <c r="N66" s="139">
        <v>0</v>
      </c>
      <c r="O66" s="131"/>
      <c r="P66" s="135"/>
    </row>
    <row r="67" spans="2:16" ht="21">
      <c r="B67" s="136" t="s">
        <v>122</v>
      </c>
      <c r="C67" s="131"/>
      <c r="D67" s="131"/>
      <c r="E67" s="131"/>
      <c r="F67" s="131"/>
      <c r="G67" s="137">
        <v>0</v>
      </c>
      <c r="H67" s="137">
        <v>31167856.739999998</v>
      </c>
      <c r="I67" s="137">
        <v>31167856.739999998</v>
      </c>
      <c r="J67" s="137">
        <v>30939375.789999999</v>
      </c>
      <c r="K67" s="138">
        <v>30939375.789999999</v>
      </c>
      <c r="L67" s="131"/>
      <c r="M67" s="131"/>
      <c r="N67" s="139">
        <v>228480.95</v>
      </c>
      <c r="O67" s="131"/>
      <c r="P67" s="135"/>
    </row>
    <row r="68" spans="2:16" ht="21">
      <c r="B68" s="136" t="s">
        <v>123</v>
      </c>
      <c r="C68" s="131"/>
      <c r="D68" s="131"/>
      <c r="E68" s="131"/>
      <c r="F68" s="131"/>
      <c r="G68" s="137">
        <v>0</v>
      </c>
      <c r="H68" s="137">
        <v>0</v>
      </c>
      <c r="I68" s="137">
        <v>0</v>
      </c>
      <c r="J68" s="137">
        <v>0</v>
      </c>
      <c r="K68" s="138">
        <v>0</v>
      </c>
      <c r="L68" s="131"/>
      <c r="M68" s="131"/>
      <c r="N68" s="139">
        <v>0</v>
      </c>
      <c r="O68" s="131"/>
      <c r="P68" s="135"/>
    </row>
    <row r="69" spans="2:16" ht="21">
      <c r="B69" s="136" t="s">
        <v>124</v>
      </c>
      <c r="C69" s="131"/>
      <c r="D69" s="131"/>
      <c r="E69" s="131"/>
      <c r="F69" s="131"/>
      <c r="G69" s="137">
        <v>219384947</v>
      </c>
      <c r="H69" s="137">
        <v>-32622299.690000001</v>
      </c>
      <c r="I69" s="137">
        <v>186762647.31</v>
      </c>
      <c r="J69" s="137">
        <v>0</v>
      </c>
      <c r="K69" s="138">
        <v>0</v>
      </c>
      <c r="L69" s="131"/>
      <c r="M69" s="131"/>
      <c r="N69" s="139">
        <v>186762647.31</v>
      </c>
      <c r="O69" s="131"/>
      <c r="P69" s="135"/>
    </row>
    <row r="70" spans="2:16" ht="21">
      <c r="B70" s="130" t="s">
        <v>125</v>
      </c>
      <c r="C70" s="131"/>
      <c r="D70" s="131"/>
      <c r="E70" s="131"/>
      <c r="F70" s="131"/>
      <c r="G70" s="132">
        <v>5848693963</v>
      </c>
      <c r="H70" s="132">
        <v>-44713945.039999999</v>
      </c>
      <c r="I70" s="132">
        <v>5803980017.96</v>
      </c>
      <c r="J70" s="132">
        <v>1537758429.97</v>
      </c>
      <c r="K70" s="133">
        <v>1305936558.97</v>
      </c>
      <c r="L70" s="131"/>
      <c r="M70" s="131"/>
      <c r="N70" s="134">
        <v>4266221587.9899998</v>
      </c>
      <c r="O70" s="131"/>
      <c r="P70" s="135"/>
    </row>
    <row r="71" spans="2:16" ht="21">
      <c r="B71" s="136" t="s">
        <v>64</v>
      </c>
      <c r="C71" s="131"/>
      <c r="D71" s="131"/>
      <c r="E71" s="131"/>
      <c r="F71" s="131"/>
      <c r="G71" s="137">
        <v>3028616378</v>
      </c>
      <c r="H71" s="137">
        <v>78025185.790000007</v>
      </c>
      <c r="I71" s="137">
        <v>3106641563.79</v>
      </c>
      <c r="J71" s="137">
        <v>839261008.19000006</v>
      </c>
      <c r="K71" s="138">
        <v>614302712.19000006</v>
      </c>
      <c r="L71" s="131"/>
      <c r="M71" s="131"/>
      <c r="N71" s="139">
        <v>2267380555.5999999</v>
      </c>
      <c r="O71" s="131"/>
      <c r="P71" s="135"/>
    </row>
    <row r="72" spans="2:16" ht="21">
      <c r="B72" s="136" t="s">
        <v>126</v>
      </c>
      <c r="C72" s="131"/>
      <c r="D72" s="131"/>
      <c r="E72" s="131"/>
      <c r="F72" s="131"/>
      <c r="G72" s="137">
        <v>2308393260</v>
      </c>
      <c r="H72" s="137">
        <v>-132246730</v>
      </c>
      <c r="I72" s="137">
        <v>2176146530</v>
      </c>
      <c r="J72" s="137">
        <v>609451734</v>
      </c>
      <c r="K72" s="138">
        <v>609451734</v>
      </c>
      <c r="L72" s="131"/>
      <c r="M72" s="131"/>
      <c r="N72" s="139">
        <v>1566694796</v>
      </c>
      <c r="O72" s="131"/>
      <c r="P72" s="135"/>
    </row>
    <row r="73" spans="2:16" ht="21">
      <c r="B73" s="136" t="s">
        <v>127</v>
      </c>
      <c r="C73" s="131"/>
      <c r="D73" s="131"/>
      <c r="E73" s="131"/>
      <c r="F73" s="131"/>
      <c r="G73" s="137">
        <v>511684325</v>
      </c>
      <c r="H73" s="137">
        <v>9507599.1699999999</v>
      </c>
      <c r="I73" s="137">
        <v>521191924.17000002</v>
      </c>
      <c r="J73" s="137">
        <v>89045687.780000001</v>
      </c>
      <c r="K73" s="138">
        <v>82182112.780000001</v>
      </c>
      <c r="L73" s="131"/>
      <c r="M73" s="131"/>
      <c r="N73" s="139">
        <v>432146236.38999999</v>
      </c>
      <c r="O73" s="131"/>
      <c r="P73" s="135"/>
    </row>
    <row r="74" spans="2:16" ht="21">
      <c r="B74" s="130" t="s">
        <v>32</v>
      </c>
      <c r="C74" s="131"/>
      <c r="D74" s="131"/>
      <c r="E74" s="131"/>
      <c r="F74" s="131"/>
      <c r="G74" s="132">
        <v>404429140</v>
      </c>
      <c r="H74" s="132">
        <v>901350.07</v>
      </c>
      <c r="I74" s="132">
        <v>405330490.06999999</v>
      </c>
      <c r="J74" s="132">
        <v>82482484.079999998</v>
      </c>
      <c r="K74" s="133">
        <v>82482484.079999998</v>
      </c>
      <c r="L74" s="131"/>
      <c r="M74" s="131"/>
      <c r="N74" s="134">
        <v>322848005.99000001</v>
      </c>
      <c r="O74" s="131"/>
      <c r="P74" s="135"/>
    </row>
    <row r="75" spans="2:16" ht="21">
      <c r="B75" s="136" t="s">
        <v>128</v>
      </c>
      <c r="C75" s="131"/>
      <c r="D75" s="131"/>
      <c r="E75" s="131"/>
      <c r="F75" s="131"/>
      <c r="G75" s="137">
        <v>76288448</v>
      </c>
      <c r="H75" s="137">
        <v>0</v>
      </c>
      <c r="I75" s="137">
        <v>76288448</v>
      </c>
      <c r="J75" s="137">
        <v>18056199.690000001</v>
      </c>
      <c r="K75" s="138">
        <v>18056199.690000001</v>
      </c>
      <c r="L75" s="131"/>
      <c r="M75" s="131"/>
      <c r="N75" s="139">
        <v>58232248.310000002</v>
      </c>
      <c r="O75" s="131"/>
      <c r="P75" s="135"/>
    </row>
    <row r="76" spans="2:16" ht="21">
      <c r="B76" s="136" t="s">
        <v>129</v>
      </c>
      <c r="C76" s="131"/>
      <c r="D76" s="131"/>
      <c r="E76" s="131"/>
      <c r="F76" s="131"/>
      <c r="G76" s="137">
        <v>278140692</v>
      </c>
      <c r="H76" s="137">
        <v>901350.07</v>
      </c>
      <c r="I76" s="137">
        <v>279042042.06999999</v>
      </c>
      <c r="J76" s="137">
        <v>64426284.390000001</v>
      </c>
      <c r="K76" s="138">
        <v>64426284.390000001</v>
      </c>
      <c r="L76" s="131"/>
      <c r="M76" s="131"/>
      <c r="N76" s="139">
        <v>214615757.68000001</v>
      </c>
      <c r="O76" s="131"/>
      <c r="P76" s="135"/>
    </row>
    <row r="77" spans="2:16" ht="21">
      <c r="B77" s="136" t="s">
        <v>130</v>
      </c>
      <c r="C77" s="131"/>
      <c r="D77" s="131"/>
      <c r="E77" s="131"/>
      <c r="F77" s="131"/>
      <c r="G77" s="137">
        <v>0</v>
      </c>
      <c r="H77" s="137">
        <v>0</v>
      </c>
      <c r="I77" s="137">
        <v>0</v>
      </c>
      <c r="J77" s="137">
        <v>0</v>
      </c>
      <c r="K77" s="138">
        <v>0</v>
      </c>
      <c r="L77" s="131"/>
      <c r="M77" s="131"/>
      <c r="N77" s="139">
        <v>0</v>
      </c>
      <c r="O77" s="131"/>
      <c r="P77" s="135"/>
    </row>
    <row r="78" spans="2:16" ht="21">
      <c r="B78" s="136" t="s">
        <v>131</v>
      </c>
      <c r="C78" s="131"/>
      <c r="D78" s="131"/>
      <c r="E78" s="131"/>
      <c r="F78" s="131"/>
      <c r="G78" s="137">
        <v>0</v>
      </c>
      <c r="H78" s="137">
        <v>0</v>
      </c>
      <c r="I78" s="137">
        <v>0</v>
      </c>
      <c r="J78" s="137">
        <v>0</v>
      </c>
      <c r="K78" s="138">
        <v>0</v>
      </c>
      <c r="L78" s="131"/>
      <c r="M78" s="131"/>
      <c r="N78" s="139">
        <v>0</v>
      </c>
      <c r="O78" s="131"/>
      <c r="P78" s="135"/>
    </row>
    <row r="79" spans="2:16" ht="21">
      <c r="B79" s="136" t="s">
        <v>132</v>
      </c>
      <c r="C79" s="131"/>
      <c r="D79" s="131"/>
      <c r="E79" s="131"/>
      <c r="F79" s="131"/>
      <c r="G79" s="137">
        <v>0</v>
      </c>
      <c r="H79" s="137">
        <v>0</v>
      </c>
      <c r="I79" s="137">
        <v>0</v>
      </c>
      <c r="J79" s="137">
        <v>0</v>
      </c>
      <c r="K79" s="138">
        <v>0</v>
      </c>
      <c r="L79" s="131"/>
      <c r="M79" s="131"/>
      <c r="N79" s="139">
        <v>0</v>
      </c>
      <c r="O79" s="131"/>
      <c r="P79" s="135"/>
    </row>
    <row r="80" spans="2:16" ht="21">
      <c r="B80" s="136" t="s">
        <v>133</v>
      </c>
      <c r="C80" s="131"/>
      <c r="D80" s="131"/>
      <c r="E80" s="131"/>
      <c r="F80" s="131"/>
      <c r="G80" s="137">
        <v>0</v>
      </c>
      <c r="H80" s="137">
        <v>0</v>
      </c>
      <c r="I80" s="137">
        <v>0</v>
      </c>
      <c r="J80" s="137">
        <v>0</v>
      </c>
      <c r="K80" s="138">
        <v>0</v>
      </c>
      <c r="L80" s="131"/>
      <c r="M80" s="131"/>
      <c r="N80" s="139">
        <v>0</v>
      </c>
      <c r="O80" s="131"/>
      <c r="P80" s="135"/>
    </row>
    <row r="81" spans="1:16" ht="21">
      <c r="B81" s="136" t="s">
        <v>134</v>
      </c>
      <c r="C81" s="131"/>
      <c r="D81" s="131"/>
      <c r="E81" s="131"/>
      <c r="F81" s="131"/>
      <c r="G81" s="137">
        <v>50000000</v>
      </c>
      <c r="H81" s="137">
        <v>0</v>
      </c>
      <c r="I81" s="137">
        <v>50000000</v>
      </c>
      <c r="J81" s="137">
        <v>0</v>
      </c>
      <c r="K81" s="138">
        <v>0</v>
      </c>
      <c r="L81" s="131"/>
      <c r="M81" s="131"/>
      <c r="N81" s="139">
        <v>50000000</v>
      </c>
      <c r="O81" s="131"/>
      <c r="P81" s="135"/>
    </row>
    <row r="82" spans="1:16" ht="21">
      <c r="B82" s="140" t="s">
        <v>38</v>
      </c>
      <c r="C82" s="141"/>
      <c r="D82" s="141"/>
      <c r="E82" s="141"/>
      <c r="F82" s="142"/>
      <c r="G82" s="143">
        <v>26044374551</v>
      </c>
      <c r="H82" s="143">
        <v>1205919334.1800001</v>
      </c>
      <c r="I82" s="143">
        <v>27250293885.18</v>
      </c>
      <c r="J82" s="143">
        <v>6266088714.4700003</v>
      </c>
      <c r="K82" s="144">
        <v>6014484266.7799997</v>
      </c>
      <c r="L82" s="141"/>
      <c r="M82" s="142"/>
      <c r="N82" s="144">
        <v>20984205170.709999</v>
      </c>
      <c r="O82" s="141"/>
      <c r="P82" s="142"/>
    </row>
    <row r="83" spans="1:16" ht="2.85" customHeight="1"/>
    <row r="84" spans="1:16" ht="45" customHeight="1">
      <c r="A84" s="145" t="s">
        <v>39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</row>
    <row r="85" spans="1:16" ht="9.75" customHeight="1"/>
  </sheetData>
  <mergeCells count="228">
    <mergeCell ref="B82:F82"/>
    <mergeCell ref="K82:M82"/>
    <mergeCell ref="N82:P82"/>
    <mergeCell ref="A84:N84"/>
    <mergeCell ref="B80:F80"/>
    <mergeCell ref="K80:M80"/>
    <mergeCell ref="N80:P80"/>
    <mergeCell ref="B81:F81"/>
    <mergeCell ref="K81:M81"/>
    <mergeCell ref="N81:P81"/>
    <mergeCell ref="B78:F78"/>
    <mergeCell ref="K78:M78"/>
    <mergeCell ref="N78:P78"/>
    <mergeCell ref="B79:F79"/>
    <mergeCell ref="K79:M79"/>
    <mergeCell ref="N79:P79"/>
    <mergeCell ref="B76:F76"/>
    <mergeCell ref="K76:M76"/>
    <mergeCell ref="N76:P76"/>
    <mergeCell ref="B77:F77"/>
    <mergeCell ref="K77:M77"/>
    <mergeCell ref="N77:P77"/>
    <mergeCell ref="B74:F74"/>
    <mergeCell ref="K74:M74"/>
    <mergeCell ref="N74:P74"/>
    <mergeCell ref="B75:F75"/>
    <mergeCell ref="K75:M75"/>
    <mergeCell ref="N75:P75"/>
    <mergeCell ref="B72:F72"/>
    <mergeCell ref="K72:M72"/>
    <mergeCell ref="N72:P72"/>
    <mergeCell ref="B73:F73"/>
    <mergeCell ref="K73:M73"/>
    <mergeCell ref="N73:P73"/>
    <mergeCell ref="B70:F70"/>
    <mergeCell ref="K70:M70"/>
    <mergeCell ref="N70:P70"/>
    <mergeCell ref="B71:F71"/>
    <mergeCell ref="K71:M71"/>
    <mergeCell ref="N71:P71"/>
    <mergeCell ref="B68:F68"/>
    <mergeCell ref="K68:M68"/>
    <mergeCell ref="N68:P68"/>
    <mergeCell ref="B69:F69"/>
    <mergeCell ref="K69:M69"/>
    <mergeCell ref="N69:P69"/>
    <mergeCell ref="B66:F66"/>
    <mergeCell ref="K66:M66"/>
    <mergeCell ref="N66:P66"/>
    <mergeCell ref="B67:F67"/>
    <mergeCell ref="K67:M67"/>
    <mergeCell ref="N67:P67"/>
    <mergeCell ref="B64:F64"/>
    <mergeCell ref="K64:M64"/>
    <mergeCell ref="N64:P64"/>
    <mergeCell ref="B65:F65"/>
    <mergeCell ref="K65:M65"/>
    <mergeCell ref="N65:P65"/>
    <mergeCell ref="B62:F62"/>
    <mergeCell ref="K62:M62"/>
    <mergeCell ref="N62:P62"/>
    <mergeCell ref="B63:F63"/>
    <mergeCell ref="K63:M63"/>
    <mergeCell ref="N63:P63"/>
    <mergeCell ref="B60:F60"/>
    <mergeCell ref="K60:M60"/>
    <mergeCell ref="N60:P60"/>
    <mergeCell ref="B61:F61"/>
    <mergeCell ref="K61:M61"/>
    <mergeCell ref="N61:P61"/>
    <mergeCell ref="B58:F58"/>
    <mergeCell ref="K58:M58"/>
    <mergeCell ref="N58:P58"/>
    <mergeCell ref="B59:F59"/>
    <mergeCell ref="K59:M59"/>
    <mergeCell ref="N59:P59"/>
    <mergeCell ref="B56:F56"/>
    <mergeCell ref="K56:M56"/>
    <mergeCell ref="N56:P56"/>
    <mergeCell ref="B57:F57"/>
    <mergeCell ref="K57:M57"/>
    <mergeCell ref="N57:P57"/>
    <mergeCell ref="B54:F54"/>
    <mergeCell ref="K54:M54"/>
    <mergeCell ref="N54:P54"/>
    <mergeCell ref="B55:F55"/>
    <mergeCell ref="K55:M55"/>
    <mergeCell ref="N55:P55"/>
    <mergeCell ref="B52:F52"/>
    <mergeCell ref="K52:M52"/>
    <mergeCell ref="N52:P52"/>
    <mergeCell ref="B53:F53"/>
    <mergeCell ref="K53:M53"/>
    <mergeCell ref="N53:P53"/>
    <mergeCell ref="B50:F50"/>
    <mergeCell ref="K50:M50"/>
    <mergeCell ref="N50:P50"/>
    <mergeCell ref="B51:F51"/>
    <mergeCell ref="K51:M51"/>
    <mergeCell ref="N51:P51"/>
    <mergeCell ref="B48:F48"/>
    <mergeCell ref="K48:M48"/>
    <mergeCell ref="N48:P48"/>
    <mergeCell ref="B49:F49"/>
    <mergeCell ref="K49:M49"/>
    <mergeCell ref="N49:P49"/>
    <mergeCell ref="B46:F46"/>
    <mergeCell ref="K46:M46"/>
    <mergeCell ref="N46:P46"/>
    <mergeCell ref="B47:F47"/>
    <mergeCell ref="K47:M47"/>
    <mergeCell ref="N47:P47"/>
    <mergeCell ref="B44:F44"/>
    <mergeCell ref="K44:M44"/>
    <mergeCell ref="N44:P44"/>
    <mergeCell ref="B45:F45"/>
    <mergeCell ref="K45:M45"/>
    <mergeCell ref="N45:P45"/>
    <mergeCell ref="B42:F42"/>
    <mergeCell ref="K42:M42"/>
    <mergeCell ref="N42:P42"/>
    <mergeCell ref="B43:F43"/>
    <mergeCell ref="K43:M43"/>
    <mergeCell ref="N43:P43"/>
    <mergeCell ref="B40:F40"/>
    <mergeCell ref="K40:M40"/>
    <mergeCell ref="N40:P40"/>
    <mergeCell ref="B41:F41"/>
    <mergeCell ref="K41:M41"/>
    <mergeCell ref="N41:P41"/>
    <mergeCell ref="B38:F38"/>
    <mergeCell ref="K38:M38"/>
    <mergeCell ref="N38:P38"/>
    <mergeCell ref="B39:F39"/>
    <mergeCell ref="K39:M39"/>
    <mergeCell ref="N39:P39"/>
    <mergeCell ref="B36:F36"/>
    <mergeCell ref="K36:M36"/>
    <mergeCell ref="N36:P36"/>
    <mergeCell ref="B37:F37"/>
    <mergeCell ref="K37:M37"/>
    <mergeCell ref="N37:P37"/>
    <mergeCell ref="B34:F34"/>
    <mergeCell ref="K34:M34"/>
    <mergeCell ref="N34:P34"/>
    <mergeCell ref="B35:F35"/>
    <mergeCell ref="K35:M35"/>
    <mergeCell ref="N35:P35"/>
    <mergeCell ref="B32:F32"/>
    <mergeCell ref="K32:M32"/>
    <mergeCell ref="N32:P32"/>
    <mergeCell ref="B33:F33"/>
    <mergeCell ref="K33:M33"/>
    <mergeCell ref="N33:P33"/>
    <mergeCell ref="B30:F30"/>
    <mergeCell ref="K30:M30"/>
    <mergeCell ref="N30:P30"/>
    <mergeCell ref="B31:F31"/>
    <mergeCell ref="K31:M31"/>
    <mergeCell ref="N31:P31"/>
    <mergeCell ref="B28:F28"/>
    <mergeCell ref="K28:M28"/>
    <mergeCell ref="N28:P28"/>
    <mergeCell ref="B29:F29"/>
    <mergeCell ref="K29:M29"/>
    <mergeCell ref="N29:P29"/>
    <mergeCell ref="B26:F26"/>
    <mergeCell ref="K26:M26"/>
    <mergeCell ref="N26:P26"/>
    <mergeCell ref="B27:F27"/>
    <mergeCell ref="K27:M27"/>
    <mergeCell ref="N27:P27"/>
    <mergeCell ref="B24:F24"/>
    <mergeCell ref="K24:M24"/>
    <mergeCell ref="N24:P24"/>
    <mergeCell ref="B25:F25"/>
    <mergeCell ref="K25:M25"/>
    <mergeCell ref="N25:P25"/>
    <mergeCell ref="B22:F22"/>
    <mergeCell ref="K22:M22"/>
    <mergeCell ref="N22:P22"/>
    <mergeCell ref="B23:F23"/>
    <mergeCell ref="K23:M23"/>
    <mergeCell ref="N23:P23"/>
    <mergeCell ref="B20:F20"/>
    <mergeCell ref="K20:M20"/>
    <mergeCell ref="N20:P20"/>
    <mergeCell ref="B21:F21"/>
    <mergeCell ref="K21:M21"/>
    <mergeCell ref="N21:P21"/>
    <mergeCell ref="B18:F18"/>
    <mergeCell ref="K18:M18"/>
    <mergeCell ref="N18:P18"/>
    <mergeCell ref="B19:F19"/>
    <mergeCell ref="K19:M19"/>
    <mergeCell ref="N19:P19"/>
    <mergeCell ref="B16:F16"/>
    <mergeCell ref="K16:M16"/>
    <mergeCell ref="N16:P16"/>
    <mergeCell ref="B17:F17"/>
    <mergeCell ref="K17:M17"/>
    <mergeCell ref="N17:P17"/>
    <mergeCell ref="B14:F14"/>
    <mergeCell ref="K14:M14"/>
    <mergeCell ref="N14:P14"/>
    <mergeCell ref="B15:F15"/>
    <mergeCell ref="K15:M15"/>
    <mergeCell ref="N15:P15"/>
    <mergeCell ref="B12:F12"/>
    <mergeCell ref="K12:M12"/>
    <mergeCell ref="N12:P12"/>
    <mergeCell ref="B13:F13"/>
    <mergeCell ref="K13:M13"/>
    <mergeCell ref="N13:P13"/>
    <mergeCell ref="B10:F10"/>
    <mergeCell ref="K10:M10"/>
    <mergeCell ref="N10:P10"/>
    <mergeCell ref="B11:F11"/>
    <mergeCell ref="K11:M11"/>
    <mergeCell ref="N11:P11"/>
    <mergeCell ref="D2:L4"/>
    <mergeCell ref="M2:O4"/>
    <mergeCell ref="B7:F9"/>
    <mergeCell ref="G7:M7"/>
    <mergeCell ref="N7:P8"/>
    <mergeCell ref="K8:M8"/>
    <mergeCell ref="K9:M9"/>
    <mergeCell ref="N9:P9"/>
  </mergeCells>
  <pageMargins left="0.39370078740157483" right="0.19685039370078741" top="0.39370078740157483" bottom="0.39370078740157483" header="0.39370078740157483" footer="0.39370078740157483"/>
  <pageSetup scale="36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4C12A-D0EB-4246-9121-CDBF2AEECAF2}">
  <sheetPr>
    <pageSetUpPr fitToPage="1"/>
  </sheetPr>
  <dimension ref="B1:N19"/>
  <sheetViews>
    <sheetView showGridLines="0" view="pageBreakPreview" zoomScaleNormal="100" zoomScaleSheetLayoutView="100" workbookViewId="0">
      <pane ySplit="7" topLeftCell="A8" activePane="bottomLeft" state="frozen"/>
      <selection pane="bottomLeft" activeCell="G30" sqref="G30"/>
    </sheetView>
  </sheetViews>
  <sheetFormatPr baseColWidth="10" defaultRowHeight="15"/>
  <cols>
    <col min="1" max="1" width="0.140625" style="13" customWidth="1"/>
    <col min="2" max="2" width="2.7109375" style="13" customWidth="1"/>
    <col min="3" max="3" width="14.85546875" style="13" customWidth="1"/>
    <col min="4" max="4" width="53.85546875" style="13" customWidth="1"/>
    <col min="5" max="5" width="7.7109375" style="13" customWidth="1"/>
    <col min="6" max="6" width="20.7109375" style="13" customWidth="1"/>
    <col min="7" max="7" width="25.7109375" style="13" customWidth="1"/>
    <col min="8" max="8" width="21.42578125" style="13" customWidth="1"/>
    <col min="9" max="9" width="21.140625" style="13" customWidth="1"/>
    <col min="10" max="10" width="14.7109375" style="13" customWidth="1"/>
    <col min="11" max="11" width="3.7109375" style="13" customWidth="1"/>
    <col min="12" max="12" width="0.85546875" style="13" customWidth="1"/>
    <col min="13" max="13" width="17.42578125" style="13" customWidth="1"/>
    <col min="14" max="14" width="5.140625" style="13" customWidth="1"/>
    <col min="15" max="16384" width="11.42578125" style="13"/>
  </cols>
  <sheetData>
    <row r="1" spans="2:14" ht="2.25" customHeight="1"/>
    <row r="2" spans="2:14" ht="1.5" customHeight="1">
      <c r="C2" s="23" t="s">
        <v>59</v>
      </c>
      <c r="D2" s="23"/>
      <c r="E2" s="23"/>
      <c r="F2" s="23"/>
      <c r="G2" s="23"/>
      <c r="H2" s="23"/>
      <c r="I2" s="23"/>
      <c r="J2" s="23"/>
      <c r="K2" s="23"/>
      <c r="L2" s="29"/>
      <c r="M2" s="29"/>
    </row>
    <row r="3" spans="2:14" ht="3.4" customHeight="1">
      <c r="C3" s="23"/>
      <c r="D3" s="23"/>
      <c r="E3" s="23"/>
      <c r="F3" s="23"/>
      <c r="G3" s="23"/>
      <c r="H3" s="23"/>
      <c r="I3" s="23"/>
      <c r="J3" s="23"/>
      <c r="K3" s="23"/>
      <c r="L3" s="29"/>
      <c r="M3" s="29"/>
    </row>
    <row r="4" spans="2:14" ht="99.75" customHeight="1">
      <c r="C4" s="23"/>
      <c r="D4" s="23"/>
      <c r="E4" s="23"/>
      <c r="F4" s="23"/>
      <c r="G4" s="23"/>
      <c r="H4" s="23"/>
      <c r="I4" s="23"/>
      <c r="J4" s="23"/>
      <c r="K4" s="23"/>
      <c r="L4" s="29"/>
      <c r="M4" s="29"/>
    </row>
    <row r="5" spans="2:14" ht="3.4" customHeight="1">
      <c r="C5" s="23"/>
      <c r="D5" s="23"/>
      <c r="E5" s="23"/>
      <c r="F5" s="23"/>
      <c r="G5" s="23"/>
      <c r="H5" s="23"/>
      <c r="I5" s="23"/>
      <c r="J5" s="23"/>
      <c r="K5" s="23"/>
      <c r="L5" s="29"/>
      <c r="M5" s="29"/>
    </row>
    <row r="6" spans="2:14" ht="1.5" customHeight="1">
      <c r="C6" s="23"/>
      <c r="D6" s="23"/>
      <c r="E6" s="23"/>
      <c r="F6" s="23"/>
      <c r="G6" s="23"/>
      <c r="H6" s="23"/>
      <c r="I6" s="23"/>
      <c r="J6" s="23"/>
      <c r="K6" s="23"/>
      <c r="L6" s="29"/>
      <c r="M6" s="29"/>
    </row>
    <row r="7" spans="2:14" ht="2.25" customHeight="1"/>
    <row r="8" spans="2:14" ht="2.25" customHeight="1"/>
    <row r="9" spans="2:14" ht="23.25" customHeight="1">
      <c r="B9" s="99" t="s">
        <v>0</v>
      </c>
      <c r="C9" s="100"/>
      <c r="D9" s="100"/>
      <c r="E9" s="100"/>
      <c r="F9" s="101" t="s">
        <v>1</v>
      </c>
      <c r="G9" s="102"/>
      <c r="H9" s="102"/>
      <c r="I9" s="102"/>
      <c r="J9" s="102"/>
      <c r="K9" s="102"/>
      <c r="L9" s="103"/>
      <c r="M9" s="99" t="s">
        <v>2</v>
      </c>
      <c r="N9" s="104"/>
    </row>
    <row r="10" spans="2:14" ht="45.75" customHeight="1">
      <c r="B10" s="105"/>
      <c r="C10" s="106"/>
      <c r="D10" s="106"/>
      <c r="E10" s="106"/>
      <c r="F10" s="107" t="s">
        <v>3</v>
      </c>
      <c r="G10" s="108" t="s">
        <v>50</v>
      </c>
      <c r="H10" s="108" t="s">
        <v>4</v>
      </c>
      <c r="I10" s="108" t="s">
        <v>5</v>
      </c>
      <c r="J10" s="109" t="s">
        <v>6</v>
      </c>
      <c r="K10" s="110"/>
      <c r="L10" s="111"/>
      <c r="M10" s="109"/>
      <c r="N10" s="111"/>
    </row>
    <row r="11" spans="2:14" ht="19.5" customHeight="1">
      <c r="B11" s="109"/>
      <c r="C11" s="110"/>
      <c r="D11" s="110"/>
      <c r="E11" s="110"/>
      <c r="F11" s="112" t="s">
        <v>7</v>
      </c>
      <c r="G11" s="113" t="s">
        <v>8</v>
      </c>
      <c r="H11" s="113" t="s">
        <v>9</v>
      </c>
      <c r="I11" s="113" t="s">
        <v>10</v>
      </c>
      <c r="J11" s="101" t="s">
        <v>11</v>
      </c>
      <c r="K11" s="102"/>
      <c r="L11" s="103"/>
      <c r="M11" s="101" t="s">
        <v>12</v>
      </c>
      <c r="N11" s="103"/>
    </row>
    <row r="12" spans="2:14" ht="17.25">
      <c r="B12" s="24" t="s">
        <v>60</v>
      </c>
      <c r="C12" s="25"/>
      <c r="D12" s="25"/>
      <c r="E12" s="25"/>
      <c r="F12" s="14">
        <v>20501023788</v>
      </c>
      <c r="G12" s="14">
        <v>886301153.46000004</v>
      </c>
      <c r="H12" s="14">
        <v>21387324941.459999</v>
      </c>
      <c r="I12" s="14">
        <v>4657168138.6000004</v>
      </c>
      <c r="J12" s="26">
        <v>4633473019.5</v>
      </c>
      <c r="K12" s="25"/>
      <c r="L12" s="25"/>
      <c r="M12" s="27">
        <v>16730156802.860001</v>
      </c>
      <c r="N12" s="28"/>
    </row>
    <row r="13" spans="2:14" ht="17.25">
      <c r="B13" s="24" t="s">
        <v>61</v>
      </c>
      <c r="C13" s="25"/>
      <c r="D13" s="25"/>
      <c r="E13" s="25"/>
      <c r="F13" s="14">
        <v>2437445941</v>
      </c>
      <c r="G13" s="14">
        <v>241592994.93000001</v>
      </c>
      <c r="H13" s="14">
        <v>2679038935.9299998</v>
      </c>
      <c r="I13" s="14">
        <v>751603367.99000001</v>
      </c>
      <c r="J13" s="26">
        <v>748652335.39999998</v>
      </c>
      <c r="K13" s="25"/>
      <c r="L13" s="25"/>
      <c r="M13" s="27">
        <v>1927435567.9400001</v>
      </c>
      <c r="N13" s="28"/>
    </row>
    <row r="14" spans="2:14" ht="17.25">
      <c r="B14" s="24" t="s">
        <v>62</v>
      </c>
      <c r="C14" s="25"/>
      <c r="D14" s="25"/>
      <c r="E14" s="25"/>
      <c r="F14" s="14">
        <v>76288448</v>
      </c>
      <c r="G14" s="14">
        <v>0</v>
      </c>
      <c r="H14" s="14">
        <v>76288448</v>
      </c>
      <c r="I14" s="14">
        <v>18056199.690000001</v>
      </c>
      <c r="J14" s="26">
        <v>18056199.690000001</v>
      </c>
      <c r="K14" s="25"/>
      <c r="L14" s="25"/>
      <c r="M14" s="27">
        <v>58232248.310000002</v>
      </c>
      <c r="N14" s="28"/>
    </row>
    <row r="15" spans="2:14" ht="17.25">
      <c r="B15" s="24" t="s">
        <v>63</v>
      </c>
      <c r="C15" s="25"/>
      <c r="D15" s="25"/>
      <c r="E15" s="25"/>
      <c r="F15" s="14">
        <v>999996</v>
      </c>
      <c r="G15" s="14">
        <v>0</v>
      </c>
      <c r="H15" s="14">
        <v>999996</v>
      </c>
      <c r="I15" s="14">
        <v>0</v>
      </c>
      <c r="J15" s="26">
        <v>0</v>
      </c>
      <c r="K15" s="25"/>
      <c r="L15" s="25"/>
      <c r="M15" s="27">
        <v>999996</v>
      </c>
      <c r="N15" s="28"/>
    </row>
    <row r="16" spans="2:14" ht="17.25">
      <c r="B16" s="24" t="s">
        <v>64</v>
      </c>
      <c r="C16" s="25"/>
      <c r="D16" s="25"/>
      <c r="E16" s="25"/>
      <c r="F16" s="14">
        <v>3028616378</v>
      </c>
      <c r="G16" s="14">
        <v>78025185.790000007</v>
      </c>
      <c r="H16" s="14">
        <v>3106641563.79</v>
      </c>
      <c r="I16" s="14">
        <v>839261008.19000006</v>
      </c>
      <c r="J16" s="26">
        <v>614302712.19000006</v>
      </c>
      <c r="K16" s="25"/>
      <c r="L16" s="25"/>
      <c r="M16" s="27">
        <v>2267380555.5999999</v>
      </c>
      <c r="N16" s="28"/>
    </row>
    <row r="17" spans="2:14" ht="17.25">
      <c r="B17" s="17" t="s">
        <v>38</v>
      </c>
      <c r="C17" s="18"/>
      <c r="D17" s="18"/>
      <c r="E17" s="19"/>
      <c r="F17" s="15">
        <v>26044374551</v>
      </c>
      <c r="G17" s="15">
        <v>1205919334.1800001</v>
      </c>
      <c r="H17" s="15">
        <v>27250293885.18</v>
      </c>
      <c r="I17" s="15">
        <v>6266088714.4700003</v>
      </c>
      <c r="J17" s="20">
        <v>6014484266.7799997</v>
      </c>
      <c r="K17" s="18"/>
      <c r="L17" s="19"/>
      <c r="M17" s="20">
        <v>20984205170.709999</v>
      </c>
      <c r="N17" s="19"/>
    </row>
    <row r="18" spans="2:14" ht="31.5" customHeight="1">
      <c r="B18" s="21" t="s">
        <v>39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2:14" ht="0" hidden="1" customHeight="1"/>
  </sheetData>
  <mergeCells count="27">
    <mergeCell ref="B18:N18"/>
    <mergeCell ref="B16:E16"/>
    <mergeCell ref="J16:L16"/>
    <mergeCell ref="M16:N16"/>
    <mergeCell ref="B17:E17"/>
    <mergeCell ref="J17:L17"/>
    <mergeCell ref="M17:N17"/>
    <mergeCell ref="B14:E14"/>
    <mergeCell ref="J14:L14"/>
    <mergeCell ref="M14:N14"/>
    <mergeCell ref="B15:E15"/>
    <mergeCell ref="J15:L15"/>
    <mergeCell ref="M15:N15"/>
    <mergeCell ref="B12:E12"/>
    <mergeCell ref="J12:L12"/>
    <mergeCell ref="M12:N12"/>
    <mergeCell ref="B13:E13"/>
    <mergeCell ref="J13:L13"/>
    <mergeCell ref="M13:N13"/>
    <mergeCell ref="C2:K6"/>
    <mergeCell ref="L2:M6"/>
    <mergeCell ref="B9:E11"/>
    <mergeCell ref="F9:L9"/>
    <mergeCell ref="M9:N10"/>
    <mergeCell ref="J10:L10"/>
    <mergeCell ref="J11:L11"/>
    <mergeCell ref="M11:N11"/>
  </mergeCells>
  <pageMargins left="0.39370078740157483" right="0.19685039370078741" top="0.39370078740157483" bottom="0.39370078740157483" header="0.39370078740157483" footer="0.39370078740157483"/>
  <pageSetup scale="4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9"/>
  <sheetViews>
    <sheetView showGridLines="0" view="pageBreakPreview" zoomScale="85" zoomScaleNormal="100" zoomScaleSheetLayoutView="85" workbookViewId="0">
      <pane ySplit="5" topLeftCell="A6" activePane="bottomLeft" state="frozen"/>
      <selection pane="bottomLeft" activeCell="T15" sqref="T15"/>
    </sheetView>
  </sheetViews>
  <sheetFormatPr baseColWidth="10" defaultRowHeight="15"/>
  <cols>
    <col min="1" max="1" width="0.140625" customWidth="1"/>
    <col min="2" max="2" width="2.42578125" customWidth="1"/>
    <col min="3" max="3" width="14.85546875" customWidth="1"/>
    <col min="4" max="4" width="57.28515625" customWidth="1"/>
    <col min="5" max="5" width="7" customWidth="1"/>
    <col min="6" max="6" width="20.7109375" customWidth="1"/>
    <col min="7" max="7" width="21.7109375" customWidth="1"/>
    <col min="8" max="8" width="21" customWidth="1"/>
    <col min="9" max="9" width="19.140625" customWidth="1"/>
    <col min="10" max="10" width="13.28515625" customWidth="1"/>
    <col min="11" max="11" width="4.42578125" customWidth="1"/>
    <col min="12" max="12" width="1" customWidth="1"/>
    <col min="13" max="13" width="17.140625" customWidth="1"/>
    <col min="14" max="14" width="3.140625" customWidth="1"/>
    <col min="15" max="15" width="0.5703125" customWidth="1"/>
  </cols>
  <sheetData>
    <row r="1" spans="2:14" ht="2.85" customHeight="1"/>
    <row r="2" spans="2:14" ht="3.4" customHeight="1">
      <c r="C2" s="23" t="s">
        <v>40</v>
      </c>
      <c r="D2" s="23"/>
      <c r="E2" s="23"/>
      <c r="F2" s="23"/>
      <c r="G2" s="23"/>
      <c r="H2" s="23"/>
      <c r="I2" s="23"/>
      <c r="J2" s="23"/>
      <c r="K2" s="23"/>
      <c r="L2" s="29"/>
      <c r="M2" s="29"/>
    </row>
    <row r="3" spans="2:14" ht="93.75" customHeight="1">
      <c r="C3" s="23"/>
      <c r="D3" s="23"/>
      <c r="E3" s="23"/>
      <c r="F3" s="23"/>
      <c r="G3" s="23"/>
      <c r="H3" s="23"/>
      <c r="I3" s="23"/>
      <c r="J3" s="23"/>
      <c r="K3" s="23"/>
      <c r="L3" s="29"/>
      <c r="M3" s="29"/>
    </row>
    <row r="4" spans="2:14" ht="3" customHeight="1">
      <c r="C4" s="23"/>
      <c r="D4" s="23"/>
      <c r="E4" s="23"/>
      <c r="F4" s="23"/>
      <c r="G4" s="23"/>
      <c r="H4" s="23"/>
      <c r="I4" s="23"/>
      <c r="J4" s="23"/>
      <c r="K4" s="23"/>
      <c r="L4" s="29"/>
      <c r="M4" s="29"/>
    </row>
    <row r="5" spans="2:14" ht="2.25" customHeight="1"/>
    <row r="6" spans="2:14" ht="0.75" customHeight="1"/>
    <row r="7" spans="2:14" ht="18.75" customHeight="1">
      <c r="B7" s="30" t="s">
        <v>0</v>
      </c>
      <c r="C7" s="31"/>
      <c r="D7" s="31"/>
      <c r="E7" s="32"/>
      <c r="F7" s="39" t="s">
        <v>1</v>
      </c>
      <c r="G7" s="39"/>
      <c r="H7" s="39"/>
      <c r="I7" s="39"/>
      <c r="J7" s="39"/>
      <c r="K7" s="39"/>
      <c r="L7" s="40"/>
      <c r="M7" s="30" t="s">
        <v>2</v>
      </c>
      <c r="N7" s="32"/>
    </row>
    <row r="8" spans="2:14" ht="40.5" customHeight="1">
      <c r="B8" s="33"/>
      <c r="C8" s="34"/>
      <c r="D8" s="34"/>
      <c r="E8" s="35"/>
      <c r="F8" s="2" t="s">
        <v>3</v>
      </c>
      <c r="G8" s="2" t="s">
        <v>42</v>
      </c>
      <c r="H8" s="2" t="s">
        <v>4</v>
      </c>
      <c r="I8" s="2" t="s">
        <v>5</v>
      </c>
      <c r="J8" s="41" t="s">
        <v>6</v>
      </c>
      <c r="K8" s="39"/>
      <c r="L8" s="40"/>
      <c r="M8" s="36"/>
      <c r="N8" s="38"/>
    </row>
    <row r="9" spans="2:14" ht="15" customHeight="1">
      <c r="B9" s="36"/>
      <c r="C9" s="37"/>
      <c r="D9" s="37"/>
      <c r="E9" s="38"/>
      <c r="F9" s="2" t="s">
        <v>7</v>
      </c>
      <c r="G9" s="2" t="s">
        <v>8</v>
      </c>
      <c r="H9" s="2" t="s">
        <v>9</v>
      </c>
      <c r="I9" s="2" t="s">
        <v>10</v>
      </c>
      <c r="J9" s="41" t="s">
        <v>11</v>
      </c>
      <c r="K9" s="39"/>
      <c r="L9" s="40"/>
      <c r="M9" s="41" t="s">
        <v>12</v>
      </c>
      <c r="N9" s="40"/>
    </row>
    <row r="10" spans="2:14" ht="40.5" customHeight="1">
      <c r="B10" s="24" t="s">
        <v>13</v>
      </c>
      <c r="C10" s="25"/>
      <c r="D10" s="25"/>
      <c r="E10" s="25"/>
      <c r="F10" s="3">
        <v>198176679</v>
      </c>
      <c r="G10" s="3">
        <v>78617274.900000006</v>
      </c>
      <c r="H10" s="3">
        <v>276793953.89999998</v>
      </c>
      <c r="I10" s="3">
        <v>41104311.689999998</v>
      </c>
      <c r="J10" s="26">
        <v>40338852.149999999</v>
      </c>
      <c r="K10" s="25"/>
      <c r="L10" s="25"/>
      <c r="M10" s="27">
        <v>235689642.21000001</v>
      </c>
      <c r="N10" s="28"/>
    </row>
    <row r="11" spans="2:14" ht="17.25">
      <c r="B11" s="24" t="s">
        <v>14</v>
      </c>
      <c r="C11" s="25"/>
      <c r="D11" s="25"/>
      <c r="E11" s="25"/>
      <c r="F11" s="3">
        <v>450999429</v>
      </c>
      <c r="G11" s="3">
        <v>-55894523.909999996</v>
      </c>
      <c r="H11" s="3">
        <v>395104905.08999997</v>
      </c>
      <c r="I11" s="3">
        <v>74609222.459999993</v>
      </c>
      <c r="J11" s="26">
        <v>74082076.810000002</v>
      </c>
      <c r="K11" s="25"/>
      <c r="L11" s="25"/>
      <c r="M11" s="27">
        <v>320495682.63</v>
      </c>
      <c r="N11" s="28"/>
    </row>
    <row r="12" spans="2:14" ht="17.25">
      <c r="B12" s="24" t="s">
        <v>15</v>
      </c>
      <c r="C12" s="25"/>
      <c r="D12" s="25"/>
      <c r="E12" s="25"/>
      <c r="F12" s="3">
        <v>914456077</v>
      </c>
      <c r="G12" s="3">
        <v>22732794.100000001</v>
      </c>
      <c r="H12" s="3">
        <v>937188871.10000002</v>
      </c>
      <c r="I12" s="3">
        <v>101356147.41</v>
      </c>
      <c r="J12" s="26">
        <v>98821705.780000001</v>
      </c>
      <c r="K12" s="25"/>
      <c r="L12" s="25"/>
      <c r="M12" s="27">
        <v>835832723.69000006</v>
      </c>
      <c r="N12" s="28"/>
    </row>
    <row r="13" spans="2:14" ht="38.25" customHeight="1">
      <c r="B13" s="24" t="s">
        <v>16</v>
      </c>
      <c r="C13" s="25"/>
      <c r="D13" s="25"/>
      <c r="E13" s="25"/>
      <c r="F13" s="3">
        <v>48641990</v>
      </c>
      <c r="G13" s="3">
        <v>9301.1</v>
      </c>
      <c r="H13" s="3">
        <v>48651291.100000001</v>
      </c>
      <c r="I13" s="3">
        <v>7958237.0499999998</v>
      </c>
      <c r="J13" s="26">
        <v>7700825.7199999997</v>
      </c>
      <c r="K13" s="25"/>
      <c r="L13" s="25"/>
      <c r="M13" s="27">
        <v>40693054.049999997</v>
      </c>
      <c r="N13" s="28"/>
    </row>
    <row r="14" spans="2:14" ht="17.25">
      <c r="B14" s="24" t="s">
        <v>17</v>
      </c>
      <c r="C14" s="25"/>
      <c r="D14" s="25"/>
      <c r="E14" s="25"/>
      <c r="F14" s="3">
        <v>6780422186</v>
      </c>
      <c r="G14" s="3">
        <v>-26699964.859999999</v>
      </c>
      <c r="H14" s="3">
        <v>6753722221.1400003</v>
      </c>
      <c r="I14" s="3">
        <v>1488115940.5799999</v>
      </c>
      <c r="J14" s="26">
        <v>1485891115.5</v>
      </c>
      <c r="K14" s="25"/>
      <c r="L14" s="25"/>
      <c r="M14" s="27">
        <v>5265606280.5600004</v>
      </c>
      <c r="N14" s="28"/>
    </row>
    <row r="15" spans="2:14" ht="17.25">
      <c r="B15" s="24" t="s">
        <v>18</v>
      </c>
      <c r="C15" s="25"/>
      <c r="D15" s="25"/>
      <c r="E15" s="25"/>
      <c r="F15" s="3">
        <v>328204570</v>
      </c>
      <c r="G15" s="3">
        <v>-36461487.270000003</v>
      </c>
      <c r="H15" s="3">
        <v>291743082.73000002</v>
      </c>
      <c r="I15" s="3">
        <v>61886307.840000004</v>
      </c>
      <c r="J15" s="26">
        <v>52242419.530000001</v>
      </c>
      <c r="K15" s="25"/>
      <c r="L15" s="25"/>
      <c r="M15" s="27">
        <v>229856774.88999999</v>
      </c>
      <c r="N15" s="28"/>
    </row>
    <row r="16" spans="2:14" ht="17.25">
      <c r="B16" s="24" t="s">
        <v>19</v>
      </c>
      <c r="C16" s="25"/>
      <c r="D16" s="25"/>
      <c r="E16" s="25"/>
      <c r="F16" s="3">
        <v>812238837</v>
      </c>
      <c r="G16" s="3">
        <v>127285618.53</v>
      </c>
      <c r="H16" s="3">
        <v>939524455.52999997</v>
      </c>
      <c r="I16" s="3">
        <v>115379190.42</v>
      </c>
      <c r="J16" s="26">
        <v>111246297.59</v>
      </c>
      <c r="K16" s="25"/>
      <c r="L16" s="25"/>
      <c r="M16" s="27">
        <v>824145265.11000001</v>
      </c>
      <c r="N16" s="28"/>
    </row>
    <row r="17" spans="2:14" ht="17.25">
      <c r="B17" s="24" t="s">
        <v>20</v>
      </c>
      <c r="C17" s="25"/>
      <c r="D17" s="25"/>
      <c r="E17" s="25"/>
      <c r="F17" s="3">
        <v>81375454</v>
      </c>
      <c r="G17" s="3">
        <v>5257252.67</v>
      </c>
      <c r="H17" s="3">
        <v>86632706.670000002</v>
      </c>
      <c r="I17" s="3">
        <v>8562095.8800000008</v>
      </c>
      <c r="J17" s="26">
        <v>8182304.4400000004</v>
      </c>
      <c r="K17" s="25"/>
      <c r="L17" s="25"/>
      <c r="M17" s="27">
        <v>78070610.790000007</v>
      </c>
      <c r="N17" s="28"/>
    </row>
    <row r="18" spans="2:14" ht="17.25">
      <c r="B18" s="24" t="s">
        <v>21</v>
      </c>
      <c r="C18" s="25"/>
      <c r="D18" s="25"/>
      <c r="E18" s="25"/>
      <c r="F18" s="3">
        <v>207470637</v>
      </c>
      <c r="G18" s="3">
        <v>-3038529.99</v>
      </c>
      <c r="H18" s="3">
        <v>204432107.00999999</v>
      </c>
      <c r="I18" s="3">
        <v>13154916.43</v>
      </c>
      <c r="J18" s="26">
        <v>13004093.66</v>
      </c>
      <c r="K18" s="25"/>
      <c r="L18" s="25"/>
      <c r="M18" s="27">
        <v>191277190.58000001</v>
      </c>
      <c r="N18" s="28"/>
    </row>
    <row r="19" spans="2:14" ht="17.25">
      <c r="B19" s="24" t="s">
        <v>22</v>
      </c>
      <c r="C19" s="25"/>
      <c r="D19" s="25"/>
      <c r="E19" s="25"/>
      <c r="F19" s="3">
        <v>342688325</v>
      </c>
      <c r="G19" s="3">
        <v>-9178062.9700000007</v>
      </c>
      <c r="H19" s="3">
        <v>333510262.02999997</v>
      </c>
      <c r="I19" s="3">
        <v>19851678.489999998</v>
      </c>
      <c r="J19" s="26">
        <v>19722209.350000001</v>
      </c>
      <c r="K19" s="25"/>
      <c r="L19" s="25"/>
      <c r="M19" s="27">
        <v>313658583.54000002</v>
      </c>
      <c r="N19" s="28"/>
    </row>
    <row r="20" spans="2:14" ht="17.25">
      <c r="B20" s="24" t="s">
        <v>23</v>
      </c>
      <c r="C20" s="25"/>
      <c r="D20" s="25"/>
      <c r="E20" s="25"/>
      <c r="F20" s="3">
        <v>23312413</v>
      </c>
      <c r="G20" s="3">
        <v>0</v>
      </c>
      <c r="H20" s="3">
        <v>23312413</v>
      </c>
      <c r="I20" s="3">
        <v>3851628.91</v>
      </c>
      <c r="J20" s="26">
        <v>3632008.25</v>
      </c>
      <c r="K20" s="25"/>
      <c r="L20" s="25"/>
      <c r="M20" s="27">
        <v>19460784.09</v>
      </c>
      <c r="N20" s="28"/>
    </row>
    <row r="21" spans="2:14" ht="39.75" customHeight="1">
      <c r="B21" s="24" t="s">
        <v>24</v>
      </c>
      <c r="C21" s="25"/>
      <c r="D21" s="25"/>
      <c r="E21" s="25"/>
      <c r="F21" s="3">
        <v>161868642</v>
      </c>
      <c r="G21" s="3">
        <v>2675705.2400000002</v>
      </c>
      <c r="H21" s="3">
        <v>164544347.24000001</v>
      </c>
      <c r="I21" s="3">
        <v>7805519.6799999997</v>
      </c>
      <c r="J21" s="26">
        <v>7762968.6399999997</v>
      </c>
      <c r="K21" s="25"/>
      <c r="L21" s="25"/>
      <c r="M21" s="27">
        <v>156738827.56</v>
      </c>
      <c r="N21" s="28"/>
    </row>
    <row r="22" spans="2:14" ht="17.25">
      <c r="B22" s="24" t="s">
        <v>25</v>
      </c>
      <c r="C22" s="25"/>
      <c r="D22" s="25"/>
      <c r="E22" s="25"/>
      <c r="F22" s="3">
        <v>84778961</v>
      </c>
      <c r="G22" s="3">
        <v>6392066.7999999998</v>
      </c>
      <c r="H22" s="3">
        <v>91171027.799999997</v>
      </c>
      <c r="I22" s="3">
        <v>19975792.170000002</v>
      </c>
      <c r="J22" s="26">
        <v>19420298.530000001</v>
      </c>
      <c r="K22" s="25"/>
      <c r="L22" s="25"/>
      <c r="M22" s="27">
        <v>71195235.629999995</v>
      </c>
      <c r="N22" s="28"/>
    </row>
    <row r="23" spans="2:14" ht="17.25">
      <c r="B23" s="24" t="s">
        <v>26</v>
      </c>
      <c r="C23" s="25"/>
      <c r="D23" s="25"/>
      <c r="E23" s="25"/>
      <c r="F23" s="3">
        <v>930500483</v>
      </c>
      <c r="G23" s="3">
        <v>265336513.75</v>
      </c>
      <c r="H23" s="3">
        <v>1195836996.75</v>
      </c>
      <c r="I23" s="3">
        <v>400072235.38</v>
      </c>
      <c r="J23" s="26">
        <v>397714065.54000002</v>
      </c>
      <c r="K23" s="25"/>
      <c r="L23" s="25"/>
      <c r="M23" s="27">
        <v>795764761.37</v>
      </c>
      <c r="N23" s="28"/>
    </row>
    <row r="24" spans="2:14" ht="17.25">
      <c r="B24" s="24" t="s">
        <v>27</v>
      </c>
      <c r="C24" s="25"/>
      <c r="D24" s="25"/>
      <c r="E24" s="25"/>
      <c r="F24" s="3">
        <v>87416870</v>
      </c>
      <c r="G24" s="3">
        <v>2271426</v>
      </c>
      <c r="H24" s="3">
        <v>89688296</v>
      </c>
      <c r="I24" s="3">
        <v>40167296.009999998</v>
      </c>
      <c r="J24" s="26">
        <v>40094319.539999999</v>
      </c>
      <c r="K24" s="25"/>
      <c r="L24" s="25"/>
      <c r="M24" s="27">
        <v>49520999.990000002</v>
      </c>
      <c r="N24" s="28"/>
    </row>
    <row r="25" spans="2:14" ht="17.25">
      <c r="B25" s="24" t="s">
        <v>28</v>
      </c>
      <c r="C25" s="25"/>
      <c r="D25" s="25"/>
      <c r="E25" s="25"/>
      <c r="F25" s="3">
        <v>68885481</v>
      </c>
      <c r="G25" s="3">
        <v>928831.89</v>
      </c>
      <c r="H25" s="3">
        <v>69814312.890000001</v>
      </c>
      <c r="I25" s="3">
        <v>14702678.33</v>
      </c>
      <c r="J25" s="26">
        <v>14547239.439999999</v>
      </c>
      <c r="K25" s="25"/>
      <c r="L25" s="25"/>
      <c r="M25" s="27">
        <v>55111634.560000002</v>
      </c>
      <c r="N25" s="28"/>
    </row>
    <row r="26" spans="2:14" ht="17.25">
      <c r="B26" s="24" t="s">
        <v>29</v>
      </c>
      <c r="C26" s="25"/>
      <c r="D26" s="25"/>
      <c r="E26" s="25"/>
      <c r="F26" s="3">
        <v>32279063</v>
      </c>
      <c r="G26" s="3">
        <v>151756.79999999999</v>
      </c>
      <c r="H26" s="3">
        <v>32430819.800000001</v>
      </c>
      <c r="I26" s="3">
        <v>6694427.6100000003</v>
      </c>
      <c r="J26" s="26">
        <v>6663904.3700000001</v>
      </c>
      <c r="K26" s="25"/>
      <c r="L26" s="25"/>
      <c r="M26" s="27">
        <v>25736392.190000001</v>
      </c>
      <c r="N26" s="28"/>
    </row>
    <row r="27" spans="2:14" ht="17.25">
      <c r="B27" s="24" t="s">
        <v>30</v>
      </c>
      <c r="C27" s="25"/>
      <c r="D27" s="25"/>
      <c r="E27" s="25"/>
      <c r="F27" s="3">
        <v>481578779</v>
      </c>
      <c r="G27" s="3">
        <v>16643927.560000001</v>
      </c>
      <c r="H27" s="3">
        <v>498222706.56</v>
      </c>
      <c r="I27" s="3">
        <v>85975388.980000004</v>
      </c>
      <c r="J27" s="26">
        <v>85341365.700000003</v>
      </c>
      <c r="K27" s="25"/>
      <c r="L27" s="25"/>
      <c r="M27" s="27">
        <v>412247317.57999998</v>
      </c>
      <c r="N27" s="28"/>
    </row>
    <row r="28" spans="2:14" ht="17.25">
      <c r="B28" s="24" t="s">
        <v>31</v>
      </c>
      <c r="C28" s="25"/>
      <c r="D28" s="25"/>
      <c r="E28" s="25"/>
      <c r="F28" s="3">
        <v>192112983</v>
      </c>
      <c r="G28" s="3">
        <v>-6376764</v>
      </c>
      <c r="H28" s="3">
        <v>185736219</v>
      </c>
      <c r="I28" s="3">
        <v>0</v>
      </c>
      <c r="J28" s="26">
        <v>0</v>
      </c>
      <c r="K28" s="25"/>
      <c r="L28" s="25"/>
      <c r="M28" s="27">
        <v>185736219</v>
      </c>
      <c r="N28" s="28"/>
    </row>
    <row r="29" spans="2:14" ht="17.25">
      <c r="B29" s="24" t="s">
        <v>32</v>
      </c>
      <c r="C29" s="25"/>
      <c r="D29" s="25"/>
      <c r="E29" s="25"/>
      <c r="F29" s="3">
        <v>404429140</v>
      </c>
      <c r="G29" s="3">
        <v>901350.07</v>
      </c>
      <c r="H29" s="3">
        <v>405330490.06999999</v>
      </c>
      <c r="I29" s="3">
        <v>82482484.079999998</v>
      </c>
      <c r="J29" s="26">
        <v>82482484.079999998</v>
      </c>
      <c r="K29" s="25"/>
      <c r="L29" s="25"/>
      <c r="M29" s="27">
        <v>322848005.99000001</v>
      </c>
      <c r="N29" s="28"/>
    </row>
    <row r="30" spans="2:14" ht="17.25">
      <c r="B30" s="24" t="s">
        <v>33</v>
      </c>
      <c r="C30" s="25"/>
      <c r="D30" s="25"/>
      <c r="E30" s="25"/>
      <c r="F30" s="3">
        <v>265679337</v>
      </c>
      <c r="G30" s="3">
        <v>0</v>
      </c>
      <c r="H30" s="3">
        <v>265679337</v>
      </c>
      <c r="I30" s="3">
        <v>65782372</v>
      </c>
      <c r="J30" s="26">
        <v>65782372</v>
      </c>
      <c r="K30" s="25"/>
      <c r="L30" s="25"/>
      <c r="M30" s="27">
        <v>199896965</v>
      </c>
      <c r="N30" s="28"/>
    </row>
    <row r="31" spans="2:14" ht="17.25">
      <c r="B31" s="24" t="s">
        <v>34</v>
      </c>
      <c r="C31" s="25"/>
      <c r="D31" s="25"/>
      <c r="E31" s="25"/>
      <c r="F31" s="3">
        <v>348943064</v>
      </c>
      <c r="G31" s="3">
        <v>5000000</v>
      </c>
      <c r="H31" s="3">
        <v>353943064</v>
      </c>
      <c r="I31" s="3">
        <v>88232070</v>
      </c>
      <c r="J31" s="26">
        <v>88232070</v>
      </c>
      <c r="K31" s="25"/>
      <c r="L31" s="25"/>
      <c r="M31" s="27">
        <v>265710994</v>
      </c>
      <c r="N31" s="28"/>
    </row>
    <row r="32" spans="2:14" ht="17.25">
      <c r="B32" s="24" t="s">
        <v>41</v>
      </c>
      <c r="C32" s="25"/>
      <c r="D32" s="25"/>
      <c r="E32" s="25"/>
      <c r="F32" s="3">
        <v>257746902</v>
      </c>
      <c r="G32" s="3">
        <v>5000000</v>
      </c>
      <c r="H32" s="3">
        <v>262746902</v>
      </c>
      <c r="I32" s="3">
        <v>61914971</v>
      </c>
      <c r="J32" s="26">
        <v>61914971</v>
      </c>
      <c r="K32" s="25"/>
      <c r="L32" s="25"/>
      <c r="M32" s="27">
        <v>200831931</v>
      </c>
      <c r="N32" s="28"/>
    </row>
    <row r="33" spans="2:14" ht="17.25">
      <c r="B33" s="24" t="s">
        <v>35</v>
      </c>
      <c r="C33" s="25"/>
      <c r="D33" s="25"/>
      <c r="E33" s="25"/>
      <c r="F33" s="3">
        <v>6815780962</v>
      </c>
      <c r="G33" s="3">
        <v>848546294.30999994</v>
      </c>
      <c r="H33" s="3">
        <v>7664327256.3100004</v>
      </c>
      <c r="I33" s="3">
        <v>1923165956.5899999</v>
      </c>
      <c r="J33" s="26">
        <v>1921334749.6800001</v>
      </c>
      <c r="K33" s="25"/>
      <c r="L33" s="25"/>
      <c r="M33" s="27">
        <v>5741161299.7200003</v>
      </c>
      <c r="N33" s="28"/>
    </row>
    <row r="34" spans="2:14" ht="17.25">
      <c r="B34" s="24" t="s">
        <v>36</v>
      </c>
      <c r="C34" s="25"/>
      <c r="D34" s="25"/>
      <c r="E34" s="25"/>
      <c r="F34" s="3">
        <v>52722633</v>
      </c>
      <c r="G34" s="3">
        <v>0</v>
      </c>
      <c r="H34" s="3">
        <v>52722633</v>
      </c>
      <c r="I34" s="3">
        <v>7349278</v>
      </c>
      <c r="J34" s="26">
        <v>7349278</v>
      </c>
      <c r="K34" s="25"/>
      <c r="L34" s="25"/>
      <c r="M34" s="27">
        <v>45373355</v>
      </c>
      <c r="N34" s="28"/>
    </row>
    <row r="35" spans="2:14" ht="17.25">
      <c r="B35" s="24" t="s">
        <v>37</v>
      </c>
      <c r="C35" s="25"/>
      <c r="D35" s="25"/>
      <c r="E35" s="25"/>
      <c r="F35" s="3">
        <v>5671664654</v>
      </c>
      <c r="G35" s="3">
        <v>-44181446.539999999</v>
      </c>
      <c r="H35" s="3">
        <v>5627483207.46</v>
      </c>
      <c r="I35" s="3">
        <v>1525938567.48</v>
      </c>
      <c r="J35" s="26">
        <v>1300980271.48</v>
      </c>
      <c r="K35" s="25"/>
      <c r="L35" s="25"/>
      <c r="M35" s="27">
        <v>4101544639.98</v>
      </c>
      <c r="N35" s="28"/>
    </row>
    <row r="36" spans="2:14" ht="17.25">
      <c r="B36" s="17" t="s">
        <v>38</v>
      </c>
      <c r="C36" s="18"/>
      <c r="D36" s="18"/>
      <c r="E36" s="19"/>
      <c r="F36" s="4">
        <v>26044374551</v>
      </c>
      <c r="G36" s="4">
        <v>1205919334.1800001</v>
      </c>
      <c r="H36" s="4">
        <v>27250293885.18</v>
      </c>
      <c r="I36" s="4">
        <v>6266088714.4700003</v>
      </c>
      <c r="J36" s="20">
        <v>6014484266.7799997</v>
      </c>
      <c r="K36" s="18"/>
      <c r="L36" s="19"/>
      <c r="M36" s="20">
        <v>20984205170.709999</v>
      </c>
      <c r="N36" s="19"/>
    </row>
    <row r="37" spans="2:14" ht="0.4" customHeight="1"/>
    <row r="38" spans="2:14" ht="29.25" customHeight="1">
      <c r="B38" s="21" t="s">
        <v>39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2:14" ht="2.65" customHeight="1"/>
  </sheetData>
  <mergeCells count="90">
    <mergeCell ref="L2:M4"/>
    <mergeCell ref="B7:E9"/>
    <mergeCell ref="F7:L7"/>
    <mergeCell ref="M7:N8"/>
    <mergeCell ref="J8:L8"/>
    <mergeCell ref="J9:L9"/>
    <mergeCell ref="M9:N9"/>
    <mergeCell ref="B10:E10"/>
    <mergeCell ref="J10:L10"/>
    <mergeCell ref="M10:N10"/>
    <mergeCell ref="B11:E11"/>
    <mergeCell ref="J11:L11"/>
    <mergeCell ref="M11:N11"/>
    <mergeCell ref="B12:E12"/>
    <mergeCell ref="J12:L12"/>
    <mergeCell ref="M12:N12"/>
    <mergeCell ref="B13:E13"/>
    <mergeCell ref="J13:L13"/>
    <mergeCell ref="M13:N13"/>
    <mergeCell ref="B14:E14"/>
    <mergeCell ref="J14:L14"/>
    <mergeCell ref="M14:N14"/>
    <mergeCell ref="B15:E15"/>
    <mergeCell ref="J15:L15"/>
    <mergeCell ref="M15:N15"/>
    <mergeCell ref="B16:E16"/>
    <mergeCell ref="J16:L16"/>
    <mergeCell ref="M16:N16"/>
    <mergeCell ref="B17:E17"/>
    <mergeCell ref="J17:L17"/>
    <mergeCell ref="M17:N17"/>
    <mergeCell ref="B18:E18"/>
    <mergeCell ref="J18:L18"/>
    <mergeCell ref="M18:N18"/>
    <mergeCell ref="B19:E19"/>
    <mergeCell ref="J19:L19"/>
    <mergeCell ref="M19:N19"/>
    <mergeCell ref="B20:E20"/>
    <mergeCell ref="J20:L20"/>
    <mergeCell ref="M20:N20"/>
    <mergeCell ref="B21:E21"/>
    <mergeCell ref="J21:L21"/>
    <mergeCell ref="M21:N21"/>
    <mergeCell ref="B22:E22"/>
    <mergeCell ref="J22:L22"/>
    <mergeCell ref="M22:N22"/>
    <mergeCell ref="B23:E23"/>
    <mergeCell ref="J23:L23"/>
    <mergeCell ref="M23:N23"/>
    <mergeCell ref="B24:E24"/>
    <mergeCell ref="J24:L24"/>
    <mergeCell ref="M24:N24"/>
    <mergeCell ref="B25:E25"/>
    <mergeCell ref="J25:L25"/>
    <mergeCell ref="M25:N25"/>
    <mergeCell ref="B26:E26"/>
    <mergeCell ref="J26:L26"/>
    <mergeCell ref="M26:N26"/>
    <mergeCell ref="B27:E27"/>
    <mergeCell ref="J27:L27"/>
    <mergeCell ref="M27:N27"/>
    <mergeCell ref="B28:E28"/>
    <mergeCell ref="J28:L28"/>
    <mergeCell ref="M28:N28"/>
    <mergeCell ref="B29:E29"/>
    <mergeCell ref="J29:L29"/>
    <mergeCell ref="M29:N29"/>
    <mergeCell ref="M33:N33"/>
    <mergeCell ref="B30:E30"/>
    <mergeCell ref="J30:L30"/>
    <mergeCell ref="M30:N30"/>
    <mergeCell ref="B31:E31"/>
    <mergeCell ref="J31:L31"/>
    <mergeCell ref="M31:N31"/>
    <mergeCell ref="B36:E36"/>
    <mergeCell ref="J36:L36"/>
    <mergeCell ref="M36:N36"/>
    <mergeCell ref="B38:N38"/>
    <mergeCell ref="C2:K4"/>
    <mergeCell ref="B34:E34"/>
    <mergeCell ref="J34:L34"/>
    <mergeCell ref="M34:N34"/>
    <mergeCell ref="B35:E35"/>
    <mergeCell ref="J35:L35"/>
    <mergeCell ref="M35:N35"/>
    <mergeCell ref="B32:E32"/>
    <mergeCell ref="J32:L32"/>
    <mergeCell ref="M32:N32"/>
    <mergeCell ref="B33:E33"/>
    <mergeCell ref="J33:L33"/>
  </mergeCells>
  <pageMargins left="0.39370078740157483" right="0.19685039370078741" top="0.39370078740157483" bottom="0.39370078740157483" header="0.39370078740157483" footer="0.39370078740157483"/>
  <pageSetup scale="49" fitToHeight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E62DC-F0A2-42A1-A633-D44A2F3D2D68}">
  <dimension ref="B1:P17"/>
  <sheetViews>
    <sheetView tabSelected="1" view="pageBreakPreview" zoomScaleNormal="100" zoomScaleSheetLayoutView="100" workbookViewId="0">
      <selection activeCell="H22" sqref="H22"/>
    </sheetView>
  </sheetViews>
  <sheetFormatPr baseColWidth="10" defaultRowHeight="15"/>
  <cols>
    <col min="1" max="2" width="0.140625" style="1" customWidth="1"/>
    <col min="3" max="3" width="2.85546875" style="1" customWidth="1"/>
    <col min="4" max="4" width="14.85546875" style="1" customWidth="1"/>
    <col min="5" max="5" width="17.140625" style="1" customWidth="1"/>
    <col min="6" max="6" width="7" style="1" customWidth="1"/>
    <col min="7" max="7" width="19.7109375" style="1" customWidth="1"/>
    <col min="8" max="8" width="19.5703125" style="1" customWidth="1"/>
    <col min="9" max="9" width="18.85546875" style="1" customWidth="1"/>
    <col min="10" max="10" width="21.140625" style="1" customWidth="1"/>
    <col min="11" max="11" width="13" style="1" customWidth="1"/>
    <col min="12" max="12" width="4.140625" style="1" customWidth="1"/>
    <col min="13" max="13" width="1.140625" style="1" customWidth="1"/>
    <col min="14" max="14" width="19.5703125" style="1" customWidth="1"/>
    <col min="15" max="15" width="0.28515625" style="1" customWidth="1"/>
    <col min="16" max="16" width="2.5703125" style="1" customWidth="1"/>
    <col min="17" max="17" width="0.5703125" style="1" customWidth="1"/>
    <col min="18" max="16384" width="11.42578125" style="1"/>
  </cols>
  <sheetData>
    <row r="1" spans="2:16" ht="2.65" customHeight="1"/>
    <row r="2" spans="2:16" ht="4.9000000000000004" customHeight="1">
      <c r="D2" s="23" t="s">
        <v>43</v>
      </c>
      <c r="E2" s="23"/>
      <c r="F2" s="23"/>
      <c r="G2" s="23"/>
      <c r="H2" s="23"/>
      <c r="I2" s="23"/>
      <c r="J2" s="23"/>
      <c r="K2" s="23"/>
      <c r="L2" s="23"/>
      <c r="M2" s="29"/>
      <c r="N2" s="29"/>
    </row>
    <row r="3" spans="2:16" ht="79.5" customHeight="1">
      <c r="D3" s="23"/>
      <c r="E3" s="23"/>
      <c r="F3" s="23"/>
      <c r="G3" s="23"/>
      <c r="H3" s="23"/>
      <c r="I3" s="23"/>
      <c r="J3" s="23"/>
      <c r="K3" s="23"/>
      <c r="L3" s="23"/>
      <c r="M3" s="29"/>
      <c r="N3" s="29"/>
    </row>
    <row r="4" spans="2:16" ht="4.9000000000000004" customHeight="1">
      <c r="D4" s="23"/>
      <c r="E4" s="23"/>
      <c r="F4" s="23"/>
      <c r="G4" s="23"/>
      <c r="H4" s="23"/>
      <c r="I4" s="23"/>
      <c r="J4" s="23"/>
      <c r="K4" s="23"/>
      <c r="L4" s="23"/>
      <c r="M4" s="29"/>
      <c r="N4" s="29"/>
    </row>
    <row r="5" spans="2:16" ht="2.65" customHeight="1"/>
    <row r="6" spans="2:16" ht="11.25" hidden="1" customHeight="1"/>
    <row r="7" spans="2:16" ht="15.75" customHeight="1">
      <c r="C7" s="42" t="s">
        <v>0</v>
      </c>
      <c r="D7" s="43"/>
      <c r="E7" s="43"/>
      <c r="F7" s="44"/>
      <c r="G7" s="51" t="s">
        <v>1</v>
      </c>
      <c r="H7" s="51"/>
      <c r="I7" s="51"/>
      <c r="J7" s="51"/>
      <c r="K7" s="51"/>
      <c r="L7" s="51"/>
      <c r="M7" s="52"/>
      <c r="N7" s="42" t="s">
        <v>2</v>
      </c>
      <c r="O7" s="43"/>
      <c r="P7" s="44"/>
    </row>
    <row r="8" spans="2:16" ht="25.5">
      <c r="C8" s="45"/>
      <c r="D8" s="46"/>
      <c r="E8" s="46"/>
      <c r="F8" s="47"/>
      <c r="G8" s="5" t="s">
        <v>3</v>
      </c>
      <c r="H8" s="5" t="s">
        <v>44</v>
      </c>
      <c r="I8" s="5" t="s">
        <v>4</v>
      </c>
      <c r="J8" s="5" t="s">
        <v>5</v>
      </c>
      <c r="K8" s="53" t="s">
        <v>6</v>
      </c>
      <c r="L8" s="51"/>
      <c r="M8" s="52"/>
      <c r="N8" s="48"/>
      <c r="O8" s="49"/>
      <c r="P8" s="50"/>
    </row>
    <row r="9" spans="2:16">
      <c r="C9" s="48"/>
      <c r="D9" s="49"/>
      <c r="E9" s="49"/>
      <c r="F9" s="50"/>
      <c r="G9" s="5" t="s">
        <v>7</v>
      </c>
      <c r="H9" s="5" t="s">
        <v>8</v>
      </c>
      <c r="I9" s="5" t="s">
        <v>9</v>
      </c>
      <c r="J9" s="5" t="s">
        <v>10</v>
      </c>
      <c r="K9" s="53" t="s">
        <v>11</v>
      </c>
      <c r="L9" s="51"/>
      <c r="M9" s="52"/>
      <c r="N9" s="53" t="s">
        <v>12</v>
      </c>
      <c r="O9" s="51"/>
      <c r="P9" s="52"/>
    </row>
    <row r="10" spans="2:16">
      <c r="C10" s="54" t="s">
        <v>45</v>
      </c>
      <c r="D10" s="55"/>
      <c r="E10" s="55"/>
      <c r="F10" s="55"/>
      <c r="G10" s="6">
        <v>25172005248</v>
      </c>
      <c r="H10" s="6">
        <v>1195919334.1800001</v>
      </c>
      <c r="I10" s="6">
        <v>26367924582.18</v>
      </c>
      <c r="J10" s="6">
        <v>6050159301.4700003</v>
      </c>
      <c r="K10" s="56">
        <v>5798554853.7799997</v>
      </c>
      <c r="L10" s="55"/>
      <c r="M10" s="55"/>
      <c r="N10" s="57">
        <v>20317765280.709999</v>
      </c>
      <c r="O10" s="55"/>
      <c r="P10" s="58"/>
    </row>
    <row r="11" spans="2:16">
      <c r="C11" s="54" t="s">
        <v>46</v>
      </c>
      <c r="D11" s="55"/>
      <c r="E11" s="55"/>
      <c r="F11" s="55"/>
      <c r="G11" s="6">
        <v>265679337</v>
      </c>
      <c r="H11" s="6">
        <v>0</v>
      </c>
      <c r="I11" s="6">
        <v>265679337</v>
      </c>
      <c r="J11" s="6">
        <v>65782372</v>
      </c>
      <c r="K11" s="56">
        <v>65782372</v>
      </c>
      <c r="L11" s="55"/>
      <c r="M11" s="55"/>
      <c r="N11" s="57">
        <v>199896965</v>
      </c>
      <c r="O11" s="55"/>
      <c r="P11" s="58"/>
    </row>
    <row r="12" spans="2:16">
      <c r="C12" s="54" t="s">
        <v>47</v>
      </c>
      <c r="D12" s="55"/>
      <c r="E12" s="55"/>
      <c r="F12" s="55"/>
      <c r="G12" s="6">
        <v>348943064</v>
      </c>
      <c r="H12" s="6">
        <v>5000000</v>
      </c>
      <c r="I12" s="6">
        <v>353943064</v>
      </c>
      <c r="J12" s="6">
        <v>88232070</v>
      </c>
      <c r="K12" s="56">
        <v>88232070</v>
      </c>
      <c r="L12" s="55"/>
      <c r="M12" s="55"/>
      <c r="N12" s="57">
        <v>265710994</v>
      </c>
      <c r="O12" s="55"/>
      <c r="P12" s="58"/>
    </row>
    <row r="13" spans="2:16">
      <c r="C13" s="54" t="s">
        <v>48</v>
      </c>
      <c r="D13" s="55"/>
      <c r="E13" s="55"/>
      <c r="F13" s="55"/>
      <c r="G13" s="6">
        <v>257746902</v>
      </c>
      <c r="H13" s="6">
        <v>5000000</v>
      </c>
      <c r="I13" s="6">
        <v>262746902</v>
      </c>
      <c r="J13" s="6">
        <v>61914971</v>
      </c>
      <c r="K13" s="56">
        <v>61914971</v>
      </c>
      <c r="L13" s="55"/>
      <c r="M13" s="55"/>
      <c r="N13" s="57">
        <v>200831931</v>
      </c>
      <c r="O13" s="55"/>
      <c r="P13" s="58"/>
    </row>
    <row r="14" spans="2:16">
      <c r="C14" s="59" t="s">
        <v>38</v>
      </c>
      <c r="D14" s="60"/>
      <c r="E14" s="60"/>
      <c r="F14" s="61"/>
      <c r="G14" s="7">
        <v>26044374551</v>
      </c>
      <c r="H14" s="7">
        <v>1205919334.1800001</v>
      </c>
      <c r="I14" s="7">
        <v>27250293885.18</v>
      </c>
      <c r="J14" s="7">
        <v>6266088714.4700003</v>
      </c>
      <c r="K14" s="62">
        <v>6014484266.7799997</v>
      </c>
      <c r="L14" s="60"/>
      <c r="M14" s="61"/>
      <c r="N14" s="62">
        <v>20984205170.709999</v>
      </c>
      <c r="O14" s="60"/>
      <c r="P14" s="61"/>
    </row>
    <row r="15" spans="2:16" ht="5.0999999999999996" customHeight="1"/>
    <row r="16" spans="2:16" ht="17.100000000000001" customHeight="1">
      <c r="B16" s="63" t="s">
        <v>39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</row>
    <row r="17" ht="3" customHeight="1"/>
  </sheetData>
  <mergeCells count="24">
    <mergeCell ref="C14:F14"/>
    <mergeCell ref="K14:M14"/>
    <mergeCell ref="N14:P14"/>
    <mergeCell ref="B16:O16"/>
    <mergeCell ref="C12:F12"/>
    <mergeCell ref="K12:M12"/>
    <mergeCell ref="N12:P12"/>
    <mergeCell ref="C13:F13"/>
    <mergeCell ref="K13:M13"/>
    <mergeCell ref="N13:P13"/>
    <mergeCell ref="C10:F10"/>
    <mergeCell ref="K10:M10"/>
    <mergeCell ref="N10:P10"/>
    <mergeCell ref="C11:F11"/>
    <mergeCell ref="K11:M11"/>
    <mergeCell ref="N11:P11"/>
    <mergeCell ref="D2:L4"/>
    <mergeCell ref="M2:N4"/>
    <mergeCell ref="C7:F9"/>
    <mergeCell ref="G7:M7"/>
    <mergeCell ref="N7:P8"/>
    <mergeCell ref="K8:M8"/>
    <mergeCell ref="K9:M9"/>
    <mergeCell ref="N9:P9"/>
  </mergeCells>
  <pageMargins left="0.7" right="0.7" top="0.75" bottom="0.75" header="0.3" footer="0.3"/>
  <pageSetup scale="55" orientation="portrait" r:id="rId1"/>
  <ignoredErrors>
    <ignoredError sqref="G9:M9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5C960-5FF8-4C55-9C9D-C6F5559F4C03}">
  <dimension ref="B1:U22"/>
  <sheetViews>
    <sheetView view="pageBreakPreview" zoomScale="85" zoomScaleNormal="85" zoomScaleSheetLayoutView="85" workbookViewId="0">
      <selection activeCell="L25" sqref="L25"/>
    </sheetView>
  </sheetViews>
  <sheetFormatPr baseColWidth="10" defaultRowHeight="15"/>
  <cols>
    <col min="1" max="2" width="0.140625" style="8" customWidth="1"/>
    <col min="3" max="3" width="2.5703125" style="8" customWidth="1"/>
    <col min="4" max="4" width="8.28515625" style="8" customWidth="1"/>
    <col min="5" max="5" width="6.7109375" style="8" customWidth="1"/>
    <col min="6" max="6" width="45.28515625" style="8" customWidth="1"/>
    <col min="7" max="7" width="7" style="8" customWidth="1"/>
    <col min="8" max="8" width="19.42578125" style="8" customWidth="1"/>
    <col min="9" max="9" width="13.85546875" style="8" customWidth="1"/>
    <col min="10" max="10" width="4.140625" style="8" customWidth="1"/>
    <col min="11" max="11" width="3.7109375" style="8" customWidth="1"/>
    <col min="12" max="12" width="15.7109375" style="8" customWidth="1"/>
    <col min="13" max="13" width="18.5703125" style="8" customWidth="1"/>
    <col min="14" max="14" width="13.140625" style="8" customWidth="1"/>
    <col min="15" max="15" width="4.42578125" style="8" customWidth="1"/>
    <col min="16" max="16" width="0.85546875" style="8" customWidth="1"/>
    <col min="17" max="17" width="3" style="8" customWidth="1"/>
    <col min="18" max="18" width="0" style="8" hidden="1" customWidth="1"/>
    <col min="19" max="19" width="17.42578125" style="8" customWidth="1"/>
    <col min="20" max="20" width="0.140625" style="8" customWidth="1"/>
    <col min="21" max="22" width="0" style="8" hidden="1" customWidth="1"/>
    <col min="23" max="23" width="0.85546875" style="8" customWidth="1"/>
    <col min="24" max="16384" width="11.42578125" style="8"/>
  </cols>
  <sheetData>
    <row r="1" spans="3:21" ht="4.1500000000000004" customHeight="1"/>
    <row r="2" spans="3:21" ht="4.9000000000000004" customHeight="1">
      <c r="D2" s="23" t="s">
        <v>49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64"/>
      <c r="Q2" s="64"/>
      <c r="R2" s="64"/>
      <c r="S2" s="64"/>
      <c r="T2" s="64"/>
      <c r="U2" s="64"/>
    </row>
    <row r="3" spans="3:21" ht="84" customHeight="1"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64"/>
      <c r="Q3" s="64"/>
      <c r="R3" s="64"/>
      <c r="S3" s="64"/>
      <c r="T3" s="64"/>
      <c r="U3" s="64"/>
    </row>
    <row r="4" spans="3:21" ht="5.25" customHeight="1"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64"/>
      <c r="Q4" s="64"/>
      <c r="R4" s="64"/>
      <c r="S4" s="64"/>
      <c r="T4" s="64"/>
      <c r="U4" s="64"/>
    </row>
    <row r="5" spans="3:21" ht="4.3499999999999996" customHeight="1"/>
    <row r="6" spans="3:21" ht="0.75" customHeight="1"/>
    <row r="7" spans="3:21" ht="16.5" customHeight="1">
      <c r="C7" s="65" t="s">
        <v>0</v>
      </c>
      <c r="D7" s="66"/>
      <c r="E7" s="66"/>
      <c r="F7" s="66"/>
      <c r="G7" s="67"/>
      <c r="H7" s="74" t="s">
        <v>1</v>
      </c>
      <c r="I7" s="75"/>
      <c r="J7" s="75"/>
      <c r="K7" s="75"/>
      <c r="L7" s="75"/>
      <c r="M7" s="75"/>
      <c r="N7" s="75"/>
      <c r="O7" s="75"/>
      <c r="P7" s="75"/>
      <c r="Q7" s="65" t="s">
        <v>2</v>
      </c>
      <c r="R7" s="66"/>
      <c r="S7" s="76"/>
      <c r="T7" s="78"/>
    </row>
    <row r="8" spans="3:21" ht="35.25" customHeight="1">
      <c r="C8" s="68"/>
      <c r="D8" s="69"/>
      <c r="E8" s="69"/>
      <c r="F8" s="69"/>
      <c r="G8" s="70"/>
      <c r="H8" s="9" t="s">
        <v>3</v>
      </c>
      <c r="I8" s="80" t="s">
        <v>50</v>
      </c>
      <c r="J8" s="81"/>
      <c r="K8" s="82" t="s">
        <v>4</v>
      </c>
      <c r="L8" s="83"/>
      <c r="M8" s="9" t="s">
        <v>5</v>
      </c>
      <c r="N8" s="84" t="s">
        <v>6</v>
      </c>
      <c r="O8" s="85"/>
      <c r="P8" s="86"/>
      <c r="Q8" s="71"/>
      <c r="R8" s="72"/>
      <c r="S8" s="77"/>
      <c r="T8" s="79"/>
    </row>
    <row r="9" spans="3:21" ht="16.5">
      <c r="C9" s="71"/>
      <c r="D9" s="72"/>
      <c r="E9" s="72"/>
      <c r="F9" s="72"/>
      <c r="G9" s="73"/>
      <c r="H9" s="9" t="s">
        <v>7</v>
      </c>
      <c r="I9" s="87" t="s">
        <v>8</v>
      </c>
      <c r="J9" s="83"/>
      <c r="K9" s="84" t="s">
        <v>9</v>
      </c>
      <c r="L9" s="86"/>
      <c r="M9" s="9" t="s">
        <v>10</v>
      </c>
      <c r="N9" s="84" t="s">
        <v>11</v>
      </c>
      <c r="O9" s="85"/>
      <c r="P9" s="86"/>
      <c r="Q9" s="84" t="s">
        <v>12</v>
      </c>
      <c r="R9" s="85"/>
      <c r="S9" s="85"/>
      <c r="T9" s="10"/>
    </row>
    <row r="10" spans="3:21" ht="39" customHeight="1">
      <c r="C10" s="88" t="s">
        <v>51</v>
      </c>
      <c r="D10" s="89"/>
      <c r="E10" s="89"/>
      <c r="F10" s="89"/>
      <c r="G10" s="89"/>
      <c r="H10" s="11">
        <v>6868503595</v>
      </c>
      <c r="I10" s="90">
        <v>848546294.30999994</v>
      </c>
      <c r="J10" s="89"/>
      <c r="K10" s="90">
        <v>7717049889.3100004</v>
      </c>
      <c r="L10" s="89"/>
      <c r="M10" s="11">
        <v>1930515234.5899999</v>
      </c>
      <c r="N10" s="90">
        <v>1928684027.6800001</v>
      </c>
      <c r="O10" s="89"/>
      <c r="P10" s="89"/>
      <c r="Q10" s="91">
        <v>5786534654.7200003</v>
      </c>
      <c r="R10" s="89"/>
      <c r="S10" s="89"/>
      <c r="T10" s="92"/>
    </row>
    <row r="11" spans="3:21">
      <c r="C11" s="88" t="s">
        <v>52</v>
      </c>
      <c r="D11" s="89"/>
      <c r="E11" s="89"/>
      <c r="F11" s="89"/>
      <c r="G11" s="89"/>
      <c r="H11" s="11">
        <v>0</v>
      </c>
      <c r="I11" s="90">
        <v>0</v>
      </c>
      <c r="J11" s="89"/>
      <c r="K11" s="90">
        <v>0</v>
      </c>
      <c r="L11" s="89"/>
      <c r="M11" s="11">
        <v>0</v>
      </c>
      <c r="N11" s="90">
        <v>0</v>
      </c>
      <c r="O11" s="89"/>
      <c r="P11" s="89"/>
      <c r="Q11" s="91">
        <v>0</v>
      </c>
      <c r="R11" s="89"/>
      <c r="S11" s="89"/>
      <c r="T11" s="92"/>
    </row>
    <row r="12" spans="3:21" ht="30.75" customHeight="1">
      <c r="C12" s="88" t="s">
        <v>53</v>
      </c>
      <c r="D12" s="89"/>
      <c r="E12" s="89"/>
      <c r="F12" s="89"/>
      <c r="G12" s="89"/>
      <c r="H12" s="11">
        <v>0</v>
      </c>
      <c r="I12" s="90">
        <v>0</v>
      </c>
      <c r="J12" s="89"/>
      <c r="K12" s="90">
        <v>0</v>
      </c>
      <c r="L12" s="89"/>
      <c r="M12" s="11">
        <v>0</v>
      </c>
      <c r="N12" s="90">
        <v>0</v>
      </c>
      <c r="O12" s="89"/>
      <c r="P12" s="89"/>
      <c r="Q12" s="91">
        <v>0</v>
      </c>
      <c r="R12" s="89"/>
      <c r="S12" s="89"/>
      <c r="T12" s="92"/>
    </row>
    <row r="13" spans="3:21" ht="31.5" customHeight="1">
      <c r="C13" s="88" t="s">
        <v>54</v>
      </c>
      <c r="D13" s="89"/>
      <c r="E13" s="89"/>
      <c r="F13" s="89"/>
      <c r="G13" s="89"/>
      <c r="H13" s="11">
        <v>0</v>
      </c>
      <c r="I13" s="90">
        <v>0</v>
      </c>
      <c r="J13" s="89"/>
      <c r="K13" s="90">
        <v>0</v>
      </c>
      <c r="L13" s="89"/>
      <c r="M13" s="11">
        <v>0</v>
      </c>
      <c r="N13" s="90">
        <v>0</v>
      </c>
      <c r="O13" s="89"/>
      <c r="P13" s="89"/>
      <c r="Q13" s="91">
        <v>0</v>
      </c>
      <c r="R13" s="89"/>
      <c r="S13" s="89"/>
      <c r="T13" s="92"/>
    </row>
    <row r="14" spans="3:21" ht="27.75" customHeight="1">
      <c r="C14" s="88" t="s">
        <v>55</v>
      </c>
      <c r="D14" s="89"/>
      <c r="E14" s="89"/>
      <c r="F14" s="89"/>
      <c r="G14" s="89"/>
      <c r="H14" s="11">
        <v>0</v>
      </c>
      <c r="I14" s="90">
        <v>0</v>
      </c>
      <c r="J14" s="89"/>
      <c r="K14" s="90">
        <v>0</v>
      </c>
      <c r="L14" s="89"/>
      <c r="M14" s="11">
        <v>0</v>
      </c>
      <c r="N14" s="90">
        <v>0</v>
      </c>
      <c r="O14" s="89"/>
      <c r="P14" s="89"/>
      <c r="Q14" s="91">
        <v>0</v>
      </c>
      <c r="R14" s="89"/>
      <c r="S14" s="89"/>
      <c r="T14" s="92"/>
    </row>
    <row r="15" spans="3:21" ht="33" customHeight="1">
      <c r="C15" s="88" t="s">
        <v>56</v>
      </c>
      <c r="D15" s="89"/>
      <c r="E15" s="89"/>
      <c r="F15" s="89"/>
      <c r="G15" s="89"/>
      <c r="H15" s="11">
        <v>0</v>
      </c>
      <c r="I15" s="90">
        <v>0</v>
      </c>
      <c r="J15" s="89"/>
      <c r="K15" s="90">
        <v>0</v>
      </c>
      <c r="L15" s="89"/>
      <c r="M15" s="11">
        <v>0</v>
      </c>
      <c r="N15" s="90">
        <v>0</v>
      </c>
      <c r="O15" s="89"/>
      <c r="P15" s="89"/>
      <c r="Q15" s="91">
        <v>0</v>
      </c>
      <c r="R15" s="89"/>
      <c r="S15" s="89"/>
      <c r="T15" s="92"/>
    </row>
    <row r="16" spans="3:21" ht="30" customHeight="1">
      <c r="C16" s="88" t="s">
        <v>57</v>
      </c>
      <c r="D16" s="89"/>
      <c r="E16" s="89"/>
      <c r="F16" s="89"/>
      <c r="G16" s="89"/>
      <c r="H16" s="11">
        <v>0</v>
      </c>
      <c r="I16" s="90">
        <v>0</v>
      </c>
      <c r="J16" s="89"/>
      <c r="K16" s="90">
        <v>0</v>
      </c>
      <c r="L16" s="89"/>
      <c r="M16" s="11">
        <v>0</v>
      </c>
      <c r="N16" s="90">
        <v>0</v>
      </c>
      <c r="O16" s="89"/>
      <c r="P16" s="89"/>
      <c r="Q16" s="91">
        <v>0</v>
      </c>
      <c r="R16" s="89"/>
      <c r="S16" s="89"/>
      <c r="T16" s="92"/>
    </row>
    <row r="17" spans="2:20" ht="18" customHeight="1">
      <c r="C17" s="88" t="s">
        <v>58</v>
      </c>
      <c r="D17" s="89"/>
      <c r="E17" s="89"/>
      <c r="F17" s="89"/>
      <c r="G17" s="89"/>
      <c r="H17" s="11">
        <v>0</v>
      </c>
      <c r="I17" s="90">
        <v>0</v>
      </c>
      <c r="J17" s="89"/>
      <c r="K17" s="90">
        <v>0</v>
      </c>
      <c r="L17" s="89"/>
      <c r="M17" s="11">
        <v>0</v>
      </c>
      <c r="N17" s="90">
        <v>0</v>
      </c>
      <c r="O17" s="89"/>
      <c r="P17" s="89"/>
      <c r="Q17" s="91">
        <v>0</v>
      </c>
      <c r="R17" s="89"/>
      <c r="S17" s="89"/>
      <c r="T17" s="92"/>
    </row>
    <row r="18" spans="2:20">
      <c r="C18" s="95" t="s">
        <v>38</v>
      </c>
      <c r="D18" s="96"/>
      <c r="E18" s="96"/>
      <c r="F18" s="96"/>
      <c r="G18" s="97"/>
      <c r="H18" s="12">
        <v>6868503595</v>
      </c>
      <c r="I18" s="98">
        <v>848546294.30999994</v>
      </c>
      <c r="J18" s="97"/>
      <c r="K18" s="98">
        <v>7717049889.3100004</v>
      </c>
      <c r="L18" s="97"/>
      <c r="M18" s="12">
        <v>1930515234.5899999</v>
      </c>
      <c r="N18" s="98">
        <v>1928684027.6800001</v>
      </c>
      <c r="O18" s="96"/>
      <c r="P18" s="97"/>
      <c r="Q18" s="98">
        <v>5786534654.7200003</v>
      </c>
      <c r="R18" s="96"/>
      <c r="S18" s="96"/>
      <c r="T18" s="97"/>
    </row>
    <row r="19" spans="2:20" ht="1.35" customHeight="1"/>
    <row r="20" spans="2:20" ht="17.100000000000001" customHeight="1">
      <c r="B20" s="93" t="s">
        <v>39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</row>
    <row r="21" spans="2:20" ht="3" customHeight="1"/>
    <row r="22" spans="2:20" ht="0" hidden="1" customHeight="1"/>
  </sheetData>
  <mergeCells count="59">
    <mergeCell ref="B20:S20"/>
    <mergeCell ref="C17:G17"/>
    <mergeCell ref="I17:J17"/>
    <mergeCell ref="K17:L17"/>
    <mergeCell ref="N17:P17"/>
    <mergeCell ref="Q17:T17"/>
    <mergeCell ref="C18:G18"/>
    <mergeCell ref="I18:J18"/>
    <mergeCell ref="K18:L18"/>
    <mergeCell ref="N18:P18"/>
    <mergeCell ref="Q18:T18"/>
    <mergeCell ref="C15:G15"/>
    <mergeCell ref="I15:J15"/>
    <mergeCell ref="K15:L15"/>
    <mergeCell ref="N15:P15"/>
    <mergeCell ref="Q15:T15"/>
    <mergeCell ref="C16:G16"/>
    <mergeCell ref="I16:J16"/>
    <mergeCell ref="K16:L16"/>
    <mergeCell ref="N16:P16"/>
    <mergeCell ref="Q16:T16"/>
    <mergeCell ref="C13:G13"/>
    <mergeCell ref="I13:J13"/>
    <mergeCell ref="K13:L13"/>
    <mergeCell ref="N13:P13"/>
    <mergeCell ref="Q13:T13"/>
    <mergeCell ref="C14:G14"/>
    <mergeCell ref="I14:J14"/>
    <mergeCell ref="K14:L14"/>
    <mergeCell ref="N14:P14"/>
    <mergeCell ref="Q14:T14"/>
    <mergeCell ref="C11:G11"/>
    <mergeCell ref="I11:J11"/>
    <mergeCell ref="K11:L11"/>
    <mergeCell ref="N11:P11"/>
    <mergeCell ref="Q11:T11"/>
    <mergeCell ref="C12:G12"/>
    <mergeCell ref="I12:J12"/>
    <mergeCell ref="K12:L12"/>
    <mergeCell ref="N12:P12"/>
    <mergeCell ref="Q12:T12"/>
    <mergeCell ref="C10:G10"/>
    <mergeCell ref="I10:J10"/>
    <mergeCell ref="K10:L10"/>
    <mergeCell ref="N10:P10"/>
    <mergeCell ref="Q10:T10"/>
    <mergeCell ref="D2:O4"/>
    <mergeCell ref="P2:U4"/>
    <mergeCell ref="C7:G9"/>
    <mergeCell ref="H7:P7"/>
    <mergeCell ref="Q7:S8"/>
    <mergeCell ref="T7:T8"/>
    <mergeCell ref="I8:J8"/>
    <mergeCell ref="K8:L8"/>
    <mergeCell ref="N8:P8"/>
    <mergeCell ref="I9:J9"/>
    <mergeCell ref="K9:L9"/>
    <mergeCell ref="N9:P9"/>
    <mergeCell ref="Q9:S9"/>
  </mergeCells>
  <pageMargins left="0.7" right="0.7" top="0.75" bottom="0.75" header="0.3" footer="0.3"/>
  <pageSetup scale="49" orientation="portrait" r:id="rId1"/>
  <ignoredErrors>
    <ignoredError sqref="H9:P9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ED77D-8B03-4475-B646-2CA99BEA5AD6}">
  <dimension ref="A1:P47"/>
  <sheetViews>
    <sheetView showGridLines="0" view="pageBreakPreview" zoomScaleNormal="100" zoomScaleSheetLayoutView="100" workbookViewId="0">
      <pane ySplit="8" topLeftCell="A9" activePane="bottomLeft" state="frozen"/>
      <selection pane="bottomLeft" activeCell="J52" sqref="J52"/>
    </sheetView>
  </sheetViews>
  <sheetFormatPr baseColWidth="10" defaultRowHeight="15"/>
  <cols>
    <col min="1" max="2" width="0.140625" style="13" customWidth="1"/>
    <col min="3" max="3" width="2.5703125" style="13" customWidth="1"/>
    <col min="4" max="4" width="14.85546875" style="13" customWidth="1"/>
    <col min="5" max="5" width="9.28515625" style="13" customWidth="1"/>
    <col min="6" max="6" width="36.140625" style="13" customWidth="1"/>
    <col min="7" max="7" width="7.42578125" style="13" customWidth="1"/>
    <col min="8" max="8" width="21.42578125" style="13" customWidth="1"/>
    <col min="9" max="9" width="22.42578125" style="13" customWidth="1"/>
    <col min="10" max="10" width="18.42578125" style="13" customWidth="1"/>
    <col min="11" max="11" width="21.28515625" style="13" customWidth="1"/>
    <col min="12" max="12" width="8.28515625" style="13" customWidth="1"/>
    <col min="13" max="13" width="9" style="13" customWidth="1"/>
    <col min="14" max="14" width="0.85546875" style="13" customWidth="1"/>
    <col min="15" max="15" width="17.140625" style="13" customWidth="1"/>
    <col min="16" max="16" width="1" style="13" customWidth="1"/>
    <col min="17" max="17" width="0.85546875" style="13" customWidth="1"/>
    <col min="18" max="16384" width="11.42578125" style="13"/>
  </cols>
  <sheetData>
    <row r="1" spans="1:16" ht="4.1500000000000004" customHeight="1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16" ht="0.2" customHeight="1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6" ht="2.1" customHeight="1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0.2" customHeight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7"/>
      <c r="O4" s="147"/>
      <c r="P4" s="147"/>
    </row>
    <row r="5" spans="1:16" ht="4.9000000000000004" customHeight="1">
      <c r="A5" s="146"/>
      <c r="B5" s="146"/>
      <c r="C5" s="146"/>
      <c r="D5" s="148" t="s">
        <v>135</v>
      </c>
      <c r="E5" s="148"/>
      <c r="F5" s="148"/>
      <c r="G5" s="148"/>
      <c r="H5" s="148"/>
      <c r="I5" s="148"/>
      <c r="J5" s="148"/>
      <c r="K5" s="148"/>
      <c r="L5" s="148"/>
      <c r="M5" s="148"/>
      <c r="N5" s="147"/>
      <c r="O5" s="147"/>
      <c r="P5" s="147"/>
    </row>
    <row r="6" spans="1:16" ht="89.25" customHeight="1">
      <c r="A6" s="146"/>
      <c r="B6" s="146"/>
      <c r="C6" s="146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7"/>
      <c r="O6" s="147"/>
      <c r="P6" s="147"/>
    </row>
    <row r="7" spans="1:16" ht="0.2" customHeight="1">
      <c r="A7" s="146"/>
      <c r="B7" s="146"/>
      <c r="C7" s="146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6"/>
      <c r="O7" s="146"/>
      <c r="P7" s="146"/>
    </row>
    <row r="8" spans="1:16" ht="2.25" customHeight="1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</row>
    <row r="9" spans="1:16" ht="18.75" customHeight="1">
      <c r="C9" s="149" t="s">
        <v>0</v>
      </c>
      <c r="D9" s="149"/>
      <c r="E9" s="149"/>
      <c r="F9" s="149"/>
      <c r="G9" s="149"/>
      <c r="H9" s="149" t="s">
        <v>1</v>
      </c>
      <c r="I9" s="149"/>
      <c r="J9" s="149"/>
      <c r="K9" s="149"/>
      <c r="L9" s="149"/>
      <c r="M9" s="149"/>
      <c r="N9" s="149"/>
      <c r="O9" s="149" t="s">
        <v>2</v>
      </c>
      <c r="P9" s="149"/>
    </row>
    <row r="10" spans="1:16" ht="35.25" customHeight="1">
      <c r="C10" s="149"/>
      <c r="D10" s="149"/>
      <c r="E10" s="149"/>
      <c r="F10" s="149"/>
      <c r="G10" s="149"/>
      <c r="H10" s="150" t="s">
        <v>3</v>
      </c>
      <c r="I10" s="150" t="s">
        <v>44</v>
      </c>
      <c r="J10" s="150" t="s">
        <v>4</v>
      </c>
      <c r="K10" s="150" t="s">
        <v>5</v>
      </c>
      <c r="L10" s="149" t="s">
        <v>6</v>
      </c>
      <c r="M10" s="149"/>
      <c r="N10" s="149"/>
      <c r="O10" s="149"/>
      <c r="P10" s="149"/>
    </row>
    <row r="11" spans="1:16" ht="17.25" customHeight="1">
      <c r="C11" s="149"/>
      <c r="D11" s="149"/>
      <c r="E11" s="149"/>
      <c r="F11" s="149"/>
      <c r="G11" s="149"/>
      <c r="H11" s="150" t="s">
        <v>7</v>
      </c>
      <c r="I11" s="150" t="s">
        <v>8</v>
      </c>
      <c r="J11" s="150" t="s">
        <v>9</v>
      </c>
      <c r="K11" s="150" t="s">
        <v>10</v>
      </c>
      <c r="L11" s="149" t="s">
        <v>11</v>
      </c>
      <c r="M11" s="149"/>
      <c r="N11" s="149"/>
      <c r="O11" s="149" t="s">
        <v>12</v>
      </c>
      <c r="P11" s="149"/>
    </row>
    <row r="12" spans="1:16" ht="16.5">
      <c r="C12" s="151" t="s">
        <v>136</v>
      </c>
      <c r="D12" s="152"/>
      <c r="E12" s="152"/>
      <c r="F12" s="152"/>
      <c r="G12" s="152"/>
      <c r="H12" s="153">
        <v>4311650530</v>
      </c>
      <c r="I12" s="153">
        <v>404991432.49000001</v>
      </c>
      <c r="J12" s="153">
        <v>4716641962.4899998</v>
      </c>
      <c r="K12" s="153">
        <v>1014363901.89</v>
      </c>
      <c r="L12" s="154">
        <v>1006860794.2</v>
      </c>
      <c r="M12" s="152"/>
      <c r="N12" s="152"/>
      <c r="O12" s="155">
        <v>3702278060.5999999</v>
      </c>
      <c r="P12" s="156"/>
    </row>
    <row r="13" spans="1:16" ht="16.5">
      <c r="C13" s="151" t="s">
        <v>137</v>
      </c>
      <c r="D13" s="152"/>
      <c r="E13" s="152"/>
      <c r="F13" s="152"/>
      <c r="G13" s="152"/>
      <c r="H13" s="153">
        <v>265679337</v>
      </c>
      <c r="I13" s="153">
        <v>0</v>
      </c>
      <c r="J13" s="153">
        <v>265679337</v>
      </c>
      <c r="K13" s="153">
        <v>65782372</v>
      </c>
      <c r="L13" s="154">
        <v>65782372</v>
      </c>
      <c r="M13" s="152"/>
      <c r="N13" s="152"/>
      <c r="O13" s="155">
        <v>199896965</v>
      </c>
      <c r="P13" s="156"/>
    </row>
    <row r="14" spans="1:16" ht="16.5">
      <c r="C14" s="151" t="s">
        <v>138</v>
      </c>
      <c r="D14" s="152"/>
      <c r="E14" s="152"/>
      <c r="F14" s="152"/>
      <c r="G14" s="152"/>
      <c r="H14" s="153">
        <v>1184370292</v>
      </c>
      <c r="I14" s="153">
        <v>34763231.68</v>
      </c>
      <c r="J14" s="153">
        <v>1219133523.6800001</v>
      </c>
      <c r="K14" s="153">
        <v>251007752.91999999</v>
      </c>
      <c r="L14" s="154">
        <v>250074711.06</v>
      </c>
      <c r="M14" s="152"/>
      <c r="N14" s="152"/>
      <c r="O14" s="155">
        <v>968125770.75999999</v>
      </c>
      <c r="P14" s="156"/>
    </row>
    <row r="15" spans="1:16" ht="16.5">
      <c r="C15" s="151" t="s">
        <v>139</v>
      </c>
      <c r="D15" s="152"/>
      <c r="E15" s="152"/>
      <c r="F15" s="152"/>
      <c r="G15" s="152"/>
      <c r="H15" s="153">
        <v>637633181</v>
      </c>
      <c r="I15" s="153">
        <v>84936471.760000005</v>
      </c>
      <c r="J15" s="153">
        <v>722569652.75999999</v>
      </c>
      <c r="K15" s="153">
        <v>136384076.06999999</v>
      </c>
      <c r="L15" s="154">
        <v>134938572.69999999</v>
      </c>
      <c r="M15" s="152"/>
      <c r="N15" s="152"/>
      <c r="O15" s="155">
        <v>586185576.69000006</v>
      </c>
      <c r="P15" s="156"/>
    </row>
    <row r="16" spans="1:16" ht="16.5">
      <c r="C16" s="151" t="s">
        <v>140</v>
      </c>
      <c r="D16" s="152"/>
      <c r="E16" s="152"/>
      <c r="F16" s="152"/>
      <c r="G16" s="152"/>
      <c r="H16" s="153">
        <v>0</v>
      </c>
      <c r="I16" s="153">
        <v>0</v>
      </c>
      <c r="J16" s="153">
        <v>0</v>
      </c>
      <c r="K16" s="153">
        <v>0</v>
      </c>
      <c r="L16" s="154">
        <v>0</v>
      </c>
      <c r="M16" s="152"/>
      <c r="N16" s="152"/>
      <c r="O16" s="155">
        <v>0</v>
      </c>
      <c r="P16" s="156"/>
    </row>
    <row r="17" spans="3:16" ht="16.5">
      <c r="C17" s="151" t="s">
        <v>141</v>
      </c>
      <c r="D17" s="152"/>
      <c r="E17" s="152"/>
      <c r="F17" s="152"/>
      <c r="G17" s="152"/>
      <c r="H17" s="153">
        <v>859152401</v>
      </c>
      <c r="I17" s="153">
        <v>-1538784.72</v>
      </c>
      <c r="J17" s="153">
        <v>857613616.27999997</v>
      </c>
      <c r="K17" s="153">
        <v>64318430.990000002</v>
      </c>
      <c r="L17" s="154">
        <v>63447688.130000003</v>
      </c>
      <c r="M17" s="152"/>
      <c r="N17" s="152"/>
      <c r="O17" s="155">
        <v>793295185.28999996</v>
      </c>
      <c r="P17" s="156"/>
    </row>
    <row r="18" spans="3:16" ht="16.5">
      <c r="C18" s="151" t="s">
        <v>142</v>
      </c>
      <c r="D18" s="152"/>
      <c r="E18" s="152"/>
      <c r="F18" s="152"/>
      <c r="G18" s="152"/>
      <c r="H18" s="153">
        <v>0</v>
      </c>
      <c r="I18" s="153">
        <v>0</v>
      </c>
      <c r="J18" s="153">
        <v>0</v>
      </c>
      <c r="K18" s="153">
        <v>0</v>
      </c>
      <c r="L18" s="154">
        <v>0</v>
      </c>
      <c r="M18" s="152"/>
      <c r="N18" s="152"/>
      <c r="O18" s="155">
        <v>0</v>
      </c>
      <c r="P18" s="156"/>
    </row>
    <row r="19" spans="3:16" ht="16.5">
      <c r="C19" s="151" t="s">
        <v>143</v>
      </c>
      <c r="D19" s="152"/>
      <c r="E19" s="152"/>
      <c r="F19" s="152"/>
      <c r="G19" s="152"/>
      <c r="H19" s="153">
        <v>1017917353</v>
      </c>
      <c r="I19" s="153">
        <v>267537062.31</v>
      </c>
      <c r="J19" s="153">
        <v>1285454415.3099999</v>
      </c>
      <c r="K19" s="153">
        <v>440239531.38999999</v>
      </c>
      <c r="L19" s="154">
        <v>437808385.07999998</v>
      </c>
      <c r="M19" s="152"/>
      <c r="N19" s="152"/>
      <c r="O19" s="155">
        <v>845214883.91999996</v>
      </c>
      <c r="P19" s="156"/>
    </row>
    <row r="20" spans="3:16" ht="16.5">
      <c r="C20" s="151" t="s">
        <v>93</v>
      </c>
      <c r="D20" s="152"/>
      <c r="E20" s="152"/>
      <c r="F20" s="152"/>
      <c r="G20" s="152"/>
      <c r="H20" s="153">
        <v>346897966</v>
      </c>
      <c r="I20" s="153">
        <v>19293451.460000001</v>
      </c>
      <c r="J20" s="153">
        <v>366191417.45999998</v>
      </c>
      <c r="K20" s="153">
        <v>56631738.520000003</v>
      </c>
      <c r="L20" s="154">
        <v>54809065.229999997</v>
      </c>
      <c r="M20" s="152"/>
      <c r="N20" s="152"/>
      <c r="O20" s="155">
        <v>309559678.94</v>
      </c>
      <c r="P20" s="156"/>
    </row>
    <row r="21" spans="3:16" ht="16.5">
      <c r="C21" s="151" t="s">
        <v>144</v>
      </c>
      <c r="D21" s="152"/>
      <c r="E21" s="152"/>
      <c r="F21" s="152"/>
      <c r="G21" s="152"/>
      <c r="H21" s="153">
        <v>14496969374</v>
      </c>
      <c r="I21" s="153">
        <v>746748394.90999997</v>
      </c>
      <c r="J21" s="153">
        <v>15243717768.91</v>
      </c>
      <c r="K21" s="153">
        <v>3473578787.0999999</v>
      </c>
      <c r="L21" s="154">
        <v>3458715761.5900002</v>
      </c>
      <c r="M21" s="152"/>
      <c r="N21" s="152"/>
      <c r="O21" s="155">
        <v>11770138981.809999</v>
      </c>
      <c r="P21" s="156"/>
    </row>
    <row r="22" spans="3:16" ht="16.5">
      <c r="C22" s="151" t="s">
        <v>145</v>
      </c>
      <c r="D22" s="152"/>
      <c r="E22" s="152"/>
      <c r="F22" s="152"/>
      <c r="G22" s="152"/>
      <c r="H22" s="153">
        <v>86221472</v>
      </c>
      <c r="I22" s="153">
        <v>3408859.28</v>
      </c>
      <c r="J22" s="153">
        <v>89630331.280000001</v>
      </c>
      <c r="K22" s="153">
        <v>9758706.1999999993</v>
      </c>
      <c r="L22" s="154">
        <v>9712989.2200000007</v>
      </c>
      <c r="M22" s="152"/>
      <c r="N22" s="152"/>
      <c r="O22" s="155">
        <v>79871625.079999998</v>
      </c>
      <c r="P22" s="156"/>
    </row>
    <row r="23" spans="3:16" ht="16.5">
      <c r="C23" s="151" t="s">
        <v>146</v>
      </c>
      <c r="D23" s="152"/>
      <c r="E23" s="152"/>
      <c r="F23" s="152"/>
      <c r="G23" s="152"/>
      <c r="H23" s="153">
        <v>613746860</v>
      </c>
      <c r="I23" s="153">
        <v>49990266.869999997</v>
      </c>
      <c r="J23" s="153">
        <v>663737126.87</v>
      </c>
      <c r="K23" s="153">
        <v>103286892.88</v>
      </c>
      <c r="L23" s="154">
        <v>102772157.84</v>
      </c>
      <c r="M23" s="152"/>
      <c r="N23" s="152"/>
      <c r="O23" s="155">
        <v>560450233.99000001</v>
      </c>
      <c r="P23" s="156"/>
    </row>
    <row r="24" spans="3:16" ht="16.5">
      <c r="C24" s="151" t="s">
        <v>147</v>
      </c>
      <c r="D24" s="152"/>
      <c r="E24" s="152"/>
      <c r="F24" s="152"/>
      <c r="G24" s="152"/>
      <c r="H24" s="153">
        <v>1852638403</v>
      </c>
      <c r="I24" s="153">
        <v>241499086.47</v>
      </c>
      <c r="J24" s="153">
        <v>2094137489.47</v>
      </c>
      <c r="K24" s="153">
        <v>461594508.63999999</v>
      </c>
      <c r="L24" s="154">
        <v>451117247.25</v>
      </c>
      <c r="M24" s="152"/>
      <c r="N24" s="152"/>
      <c r="O24" s="155">
        <v>1632542980.8299999</v>
      </c>
      <c r="P24" s="156"/>
    </row>
    <row r="25" spans="3:16" ht="16.5">
      <c r="C25" s="151" t="s">
        <v>148</v>
      </c>
      <c r="D25" s="152"/>
      <c r="E25" s="152"/>
      <c r="F25" s="152"/>
      <c r="G25" s="152"/>
      <c r="H25" s="153">
        <v>398206887</v>
      </c>
      <c r="I25" s="153">
        <v>-22650029.280000001</v>
      </c>
      <c r="J25" s="153">
        <v>375556857.72000003</v>
      </c>
      <c r="K25" s="153">
        <v>84693028.799999997</v>
      </c>
      <c r="L25" s="154">
        <v>84088117.280000001</v>
      </c>
      <c r="M25" s="152"/>
      <c r="N25" s="152"/>
      <c r="O25" s="155">
        <v>290863828.92000002</v>
      </c>
      <c r="P25" s="156"/>
    </row>
    <row r="26" spans="3:16" ht="16.5">
      <c r="C26" s="151" t="s">
        <v>149</v>
      </c>
      <c r="D26" s="152"/>
      <c r="E26" s="152"/>
      <c r="F26" s="152"/>
      <c r="G26" s="152"/>
      <c r="H26" s="153">
        <v>10222809040</v>
      </c>
      <c r="I26" s="153">
        <v>491822426.44</v>
      </c>
      <c r="J26" s="153">
        <v>10714631466.440001</v>
      </c>
      <c r="K26" s="153">
        <v>2545962822.96</v>
      </c>
      <c r="L26" s="154">
        <v>2543680709.71</v>
      </c>
      <c r="M26" s="152"/>
      <c r="N26" s="152"/>
      <c r="O26" s="155">
        <v>8168668643.4799995</v>
      </c>
      <c r="P26" s="156"/>
    </row>
    <row r="27" spans="3:16" ht="16.5">
      <c r="C27" s="151" t="s">
        <v>150</v>
      </c>
      <c r="D27" s="152"/>
      <c r="E27" s="152"/>
      <c r="F27" s="152"/>
      <c r="G27" s="152"/>
      <c r="H27" s="153">
        <v>860930835</v>
      </c>
      <c r="I27" s="153">
        <v>-18104894.32</v>
      </c>
      <c r="J27" s="153">
        <v>842825940.67999995</v>
      </c>
      <c r="K27" s="153">
        <v>215507863.80000001</v>
      </c>
      <c r="L27" s="154">
        <v>215371996.19999999</v>
      </c>
      <c r="M27" s="152"/>
      <c r="N27" s="152"/>
      <c r="O27" s="155">
        <v>627318076.88</v>
      </c>
      <c r="P27" s="156"/>
    </row>
    <row r="28" spans="3:16" ht="16.5">
      <c r="C28" s="151" t="s">
        <v>151</v>
      </c>
      <c r="D28" s="152"/>
      <c r="E28" s="152"/>
      <c r="F28" s="152"/>
      <c r="G28" s="152"/>
      <c r="H28" s="153">
        <v>462415877</v>
      </c>
      <c r="I28" s="153">
        <v>782679.45</v>
      </c>
      <c r="J28" s="153">
        <v>463198556.44999999</v>
      </c>
      <c r="K28" s="153">
        <v>52774963.82</v>
      </c>
      <c r="L28" s="154">
        <v>51972544.090000004</v>
      </c>
      <c r="M28" s="152"/>
      <c r="N28" s="152"/>
      <c r="O28" s="155">
        <v>410423592.63</v>
      </c>
      <c r="P28" s="156"/>
    </row>
    <row r="29" spans="3:16" ht="16.5">
      <c r="C29" s="151" t="s">
        <v>152</v>
      </c>
      <c r="D29" s="152"/>
      <c r="E29" s="152"/>
      <c r="F29" s="152"/>
      <c r="G29" s="152"/>
      <c r="H29" s="153">
        <v>1159660853</v>
      </c>
      <c r="I29" s="153">
        <v>97459603.25</v>
      </c>
      <c r="J29" s="153">
        <v>1257120456.25</v>
      </c>
      <c r="K29" s="153">
        <v>169724973.91999999</v>
      </c>
      <c r="L29" s="154">
        <v>165444955.43000001</v>
      </c>
      <c r="M29" s="152"/>
      <c r="N29" s="152"/>
      <c r="O29" s="155">
        <v>1087395482.3299999</v>
      </c>
      <c r="P29" s="156"/>
    </row>
    <row r="30" spans="3:16" ht="33" customHeight="1">
      <c r="C30" s="151" t="s">
        <v>153</v>
      </c>
      <c r="D30" s="152"/>
      <c r="E30" s="152"/>
      <c r="F30" s="152"/>
      <c r="G30" s="152"/>
      <c r="H30" s="153">
        <v>129990833</v>
      </c>
      <c r="I30" s="153">
        <v>5222251.87</v>
      </c>
      <c r="J30" s="153">
        <v>135213084.87</v>
      </c>
      <c r="K30" s="153">
        <v>19552516.710000001</v>
      </c>
      <c r="L30" s="154">
        <v>19145677.530000001</v>
      </c>
      <c r="M30" s="152"/>
      <c r="N30" s="152"/>
      <c r="O30" s="155">
        <v>115660568.16</v>
      </c>
      <c r="P30" s="156"/>
    </row>
    <row r="31" spans="3:16" ht="16.5">
      <c r="C31" s="151" t="s">
        <v>154</v>
      </c>
      <c r="D31" s="152"/>
      <c r="E31" s="152"/>
      <c r="F31" s="152"/>
      <c r="G31" s="152"/>
      <c r="H31" s="153">
        <v>328678993</v>
      </c>
      <c r="I31" s="153">
        <v>-3137921.99</v>
      </c>
      <c r="J31" s="153">
        <v>325541071.00999999</v>
      </c>
      <c r="K31" s="153">
        <v>23181598.829999998</v>
      </c>
      <c r="L31" s="154">
        <v>22995838.66</v>
      </c>
      <c r="M31" s="152"/>
      <c r="N31" s="152"/>
      <c r="O31" s="155">
        <v>302359472.18000001</v>
      </c>
      <c r="P31" s="156"/>
    </row>
    <row r="32" spans="3:16" ht="16.5">
      <c r="C32" s="151" t="s">
        <v>155</v>
      </c>
      <c r="D32" s="152"/>
      <c r="E32" s="152"/>
      <c r="F32" s="152"/>
      <c r="G32" s="152"/>
      <c r="H32" s="153">
        <v>104313490</v>
      </c>
      <c r="I32" s="153">
        <v>-17991.78</v>
      </c>
      <c r="J32" s="153">
        <v>104295498.22</v>
      </c>
      <c r="K32" s="153">
        <v>2417457.56</v>
      </c>
      <c r="L32" s="154">
        <v>2400933.88</v>
      </c>
      <c r="M32" s="152"/>
      <c r="N32" s="152"/>
      <c r="O32" s="155">
        <v>101878040.66</v>
      </c>
      <c r="P32" s="156"/>
    </row>
    <row r="33" spans="2:16" ht="16.5">
      <c r="C33" s="151" t="s">
        <v>156</v>
      </c>
      <c r="D33" s="152"/>
      <c r="E33" s="152"/>
      <c r="F33" s="152"/>
      <c r="G33" s="152"/>
      <c r="H33" s="153">
        <v>0</v>
      </c>
      <c r="I33" s="153">
        <v>0</v>
      </c>
      <c r="J33" s="153">
        <v>0</v>
      </c>
      <c r="K33" s="153">
        <v>0</v>
      </c>
      <c r="L33" s="154">
        <v>0</v>
      </c>
      <c r="M33" s="152"/>
      <c r="N33" s="152"/>
      <c r="O33" s="155">
        <v>0</v>
      </c>
      <c r="P33" s="156"/>
    </row>
    <row r="34" spans="2:16" ht="16.5">
      <c r="C34" s="151" t="s">
        <v>157</v>
      </c>
      <c r="D34" s="152"/>
      <c r="E34" s="152"/>
      <c r="F34" s="152"/>
      <c r="G34" s="152"/>
      <c r="H34" s="153">
        <v>90543112</v>
      </c>
      <c r="I34" s="153">
        <v>24860695.670000002</v>
      </c>
      <c r="J34" s="153">
        <v>115403807.67</v>
      </c>
      <c r="K34" s="153">
        <v>74393171.859999999</v>
      </c>
      <c r="L34" s="154">
        <v>74367060.079999998</v>
      </c>
      <c r="M34" s="152"/>
      <c r="N34" s="152"/>
      <c r="O34" s="155">
        <v>41010635.810000002</v>
      </c>
      <c r="P34" s="156"/>
    </row>
    <row r="35" spans="2:16" ht="16.5">
      <c r="C35" s="151" t="s">
        <v>158</v>
      </c>
      <c r="D35" s="152"/>
      <c r="E35" s="152"/>
      <c r="F35" s="152"/>
      <c r="G35" s="152"/>
      <c r="H35" s="153">
        <v>404382475</v>
      </c>
      <c r="I35" s="153">
        <v>64349601.189999998</v>
      </c>
      <c r="J35" s="153">
        <v>468732076.19</v>
      </c>
      <c r="K35" s="153">
        <v>26866205.199999999</v>
      </c>
      <c r="L35" s="154">
        <v>23804607.829999998</v>
      </c>
      <c r="M35" s="152"/>
      <c r="N35" s="152"/>
      <c r="O35" s="155">
        <v>441865870.99000001</v>
      </c>
      <c r="P35" s="156"/>
    </row>
    <row r="36" spans="2:16" ht="16.5">
      <c r="C36" s="151" t="s">
        <v>159</v>
      </c>
      <c r="D36" s="152"/>
      <c r="E36" s="152"/>
      <c r="F36" s="152"/>
      <c r="G36" s="152"/>
      <c r="H36" s="153">
        <v>84778961</v>
      </c>
      <c r="I36" s="153">
        <v>6182968.29</v>
      </c>
      <c r="J36" s="153">
        <v>90961929.290000007</v>
      </c>
      <c r="K36" s="153">
        <v>19975792.170000002</v>
      </c>
      <c r="L36" s="154">
        <v>19420298.530000001</v>
      </c>
      <c r="M36" s="152"/>
      <c r="N36" s="152"/>
      <c r="O36" s="155">
        <v>70986137.120000005</v>
      </c>
      <c r="P36" s="156"/>
    </row>
    <row r="37" spans="2:16" ht="16.5">
      <c r="C37" s="151" t="s">
        <v>160</v>
      </c>
      <c r="D37" s="152"/>
      <c r="E37" s="152"/>
      <c r="F37" s="152"/>
      <c r="G37" s="152"/>
      <c r="H37" s="153">
        <v>0</v>
      </c>
      <c r="I37" s="153">
        <v>0</v>
      </c>
      <c r="J37" s="153">
        <v>0</v>
      </c>
      <c r="K37" s="153">
        <v>0</v>
      </c>
      <c r="L37" s="154">
        <v>0</v>
      </c>
      <c r="M37" s="152"/>
      <c r="N37" s="152"/>
      <c r="O37" s="155">
        <v>0</v>
      </c>
      <c r="P37" s="156"/>
    </row>
    <row r="38" spans="2:16" ht="16.5">
      <c r="C38" s="151" t="s">
        <v>161</v>
      </c>
      <c r="D38" s="152"/>
      <c r="E38" s="152"/>
      <c r="F38" s="152"/>
      <c r="G38" s="152"/>
      <c r="H38" s="153">
        <v>16972989</v>
      </c>
      <c r="I38" s="153">
        <v>0</v>
      </c>
      <c r="J38" s="153">
        <v>16972989</v>
      </c>
      <c r="K38" s="153">
        <v>3338231.59</v>
      </c>
      <c r="L38" s="154">
        <v>3310538.92</v>
      </c>
      <c r="M38" s="152"/>
      <c r="N38" s="152"/>
      <c r="O38" s="155">
        <v>13634757.41</v>
      </c>
      <c r="P38" s="156"/>
    </row>
    <row r="39" spans="2:16" ht="16.5">
      <c r="C39" s="151" t="s">
        <v>162</v>
      </c>
      <c r="D39" s="152"/>
      <c r="E39" s="152"/>
      <c r="F39" s="152"/>
      <c r="G39" s="152"/>
      <c r="H39" s="153">
        <v>6076093794</v>
      </c>
      <c r="I39" s="153">
        <v>-43280096.469999999</v>
      </c>
      <c r="J39" s="153">
        <v>6032813697.5299997</v>
      </c>
      <c r="K39" s="153">
        <v>1608421051.5599999</v>
      </c>
      <c r="L39" s="154">
        <v>1383462755.5599999</v>
      </c>
      <c r="M39" s="152"/>
      <c r="N39" s="152"/>
      <c r="O39" s="155">
        <v>4424392645.9700003</v>
      </c>
      <c r="P39" s="156"/>
    </row>
    <row r="40" spans="2:16" ht="30" customHeight="1">
      <c r="C40" s="151" t="s">
        <v>163</v>
      </c>
      <c r="D40" s="152"/>
      <c r="E40" s="152"/>
      <c r="F40" s="152"/>
      <c r="G40" s="152"/>
      <c r="H40" s="153">
        <v>354429140</v>
      </c>
      <c r="I40" s="153">
        <v>901350.07</v>
      </c>
      <c r="J40" s="153">
        <v>355330490.06999999</v>
      </c>
      <c r="K40" s="153">
        <v>82482484.079999998</v>
      </c>
      <c r="L40" s="154">
        <v>82482484.079999998</v>
      </c>
      <c r="M40" s="152"/>
      <c r="N40" s="152"/>
      <c r="O40" s="155">
        <v>272848005.99000001</v>
      </c>
      <c r="P40" s="156"/>
    </row>
    <row r="41" spans="2:16" ht="33.75" customHeight="1">
      <c r="C41" s="151" t="s">
        <v>164</v>
      </c>
      <c r="D41" s="152"/>
      <c r="E41" s="152"/>
      <c r="F41" s="152"/>
      <c r="G41" s="152"/>
      <c r="H41" s="153">
        <v>5671664654</v>
      </c>
      <c r="I41" s="153">
        <v>-44181446.539999999</v>
      </c>
      <c r="J41" s="153">
        <v>5627483207.46</v>
      </c>
      <c r="K41" s="153">
        <v>1525938567.48</v>
      </c>
      <c r="L41" s="154">
        <v>1300980271.48</v>
      </c>
      <c r="M41" s="152"/>
      <c r="N41" s="152"/>
      <c r="O41" s="155">
        <v>4101544639.98</v>
      </c>
      <c r="P41" s="156"/>
    </row>
    <row r="42" spans="2:16" ht="16.5">
      <c r="C42" s="151" t="s">
        <v>165</v>
      </c>
      <c r="D42" s="152"/>
      <c r="E42" s="152"/>
      <c r="F42" s="152"/>
      <c r="G42" s="152"/>
      <c r="H42" s="153">
        <v>0</v>
      </c>
      <c r="I42" s="153">
        <v>0</v>
      </c>
      <c r="J42" s="153">
        <v>0</v>
      </c>
      <c r="K42" s="153">
        <v>0</v>
      </c>
      <c r="L42" s="154">
        <v>0</v>
      </c>
      <c r="M42" s="152"/>
      <c r="N42" s="152"/>
      <c r="O42" s="155">
        <v>0</v>
      </c>
      <c r="P42" s="156"/>
    </row>
    <row r="43" spans="2:16" ht="16.5">
      <c r="C43" s="151" t="s">
        <v>166</v>
      </c>
      <c r="D43" s="152"/>
      <c r="E43" s="152"/>
      <c r="F43" s="152"/>
      <c r="G43" s="152"/>
      <c r="H43" s="153">
        <v>50000000</v>
      </c>
      <c r="I43" s="153">
        <v>0</v>
      </c>
      <c r="J43" s="153">
        <v>50000000</v>
      </c>
      <c r="K43" s="153">
        <v>0</v>
      </c>
      <c r="L43" s="154">
        <v>0</v>
      </c>
      <c r="M43" s="152"/>
      <c r="N43" s="152"/>
      <c r="O43" s="155">
        <v>50000000</v>
      </c>
      <c r="P43" s="156"/>
    </row>
    <row r="44" spans="2:16" ht="16.5">
      <c r="C44" s="157" t="s">
        <v>38</v>
      </c>
      <c r="D44" s="158"/>
      <c r="E44" s="158"/>
      <c r="F44" s="158"/>
      <c r="G44" s="159"/>
      <c r="H44" s="160">
        <v>26044374551</v>
      </c>
      <c r="I44" s="160">
        <v>1205919334.1800001</v>
      </c>
      <c r="J44" s="160">
        <v>27250293885.18</v>
      </c>
      <c r="K44" s="160">
        <v>6266088714.4700003</v>
      </c>
      <c r="L44" s="161">
        <v>6014484266.7799997</v>
      </c>
      <c r="M44" s="158"/>
      <c r="N44" s="159"/>
      <c r="O44" s="161">
        <v>20984205170.709999</v>
      </c>
      <c r="P44" s="159"/>
    </row>
    <row r="45" spans="2:16" ht="0" hidden="1" customHeight="1"/>
    <row r="46" spans="2:16" ht="6" customHeight="1"/>
    <row r="47" spans="2:16" ht="17.100000000000001" customHeight="1">
      <c r="B47" s="162" t="s">
        <v>39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</row>
  </sheetData>
  <mergeCells count="108">
    <mergeCell ref="C44:G44"/>
    <mergeCell ref="L44:N44"/>
    <mergeCell ref="O44:P44"/>
    <mergeCell ref="B47:O47"/>
    <mergeCell ref="C42:G42"/>
    <mergeCell ref="L42:N42"/>
    <mergeCell ref="O42:P42"/>
    <mergeCell ref="C43:G43"/>
    <mergeCell ref="L43:N43"/>
    <mergeCell ref="O43:P43"/>
    <mergeCell ref="C40:G40"/>
    <mergeCell ref="L40:N40"/>
    <mergeCell ref="O40:P40"/>
    <mergeCell ref="C41:G41"/>
    <mergeCell ref="L41:N41"/>
    <mergeCell ref="O41:P41"/>
    <mergeCell ref="C38:G38"/>
    <mergeCell ref="L38:N38"/>
    <mergeCell ref="O38:P38"/>
    <mergeCell ref="C39:G39"/>
    <mergeCell ref="L39:N39"/>
    <mergeCell ref="O39:P39"/>
    <mergeCell ref="C36:G36"/>
    <mergeCell ref="L36:N36"/>
    <mergeCell ref="O36:P36"/>
    <mergeCell ref="C37:G37"/>
    <mergeCell ref="L37:N37"/>
    <mergeCell ref="O37:P37"/>
    <mergeCell ref="C34:G34"/>
    <mergeCell ref="L34:N34"/>
    <mergeCell ref="O34:P34"/>
    <mergeCell ref="C35:G35"/>
    <mergeCell ref="L35:N35"/>
    <mergeCell ref="O35:P35"/>
    <mergeCell ref="C32:G32"/>
    <mergeCell ref="L32:N32"/>
    <mergeCell ref="O32:P32"/>
    <mergeCell ref="C33:G33"/>
    <mergeCell ref="L33:N33"/>
    <mergeCell ref="O33:P33"/>
    <mergeCell ref="C30:G30"/>
    <mergeCell ref="L30:N30"/>
    <mergeCell ref="O30:P30"/>
    <mergeCell ref="C31:G31"/>
    <mergeCell ref="L31:N31"/>
    <mergeCell ref="O31:P31"/>
    <mergeCell ref="C28:G28"/>
    <mergeCell ref="L28:N28"/>
    <mergeCell ref="O28:P28"/>
    <mergeCell ref="C29:G29"/>
    <mergeCell ref="L29:N29"/>
    <mergeCell ref="O29:P29"/>
    <mergeCell ref="C26:G26"/>
    <mergeCell ref="L26:N26"/>
    <mergeCell ref="O26:P26"/>
    <mergeCell ref="C27:G27"/>
    <mergeCell ref="L27:N27"/>
    <mergeCell ref="O27:P27"/>
    <mergeCell ref="C24:G24"/>
    <mergeCell ref="L24:N24"/>
    <mergeCell ref="O24:P24"/>
    <mergeCell ref="C25:G25"/>
    <mergeCell ref="L25:N25"/>
    <mergeCell ref="O25:P25"/>
    <mergeCell ref="C22:G22"/>
    <mergeCell ref="L22:N22"/>
    <mergeCell ref="O22:P22"/>
    <mergeCell ref="C23:G23"/>
    <mergeCell ref="L23:N23"/>
    <mergeCell ref="O23:P23"/>
    <mergeCell ref="C20:G20"/>
    <mergeCell ref="L20:N20"/>
    <mergeCell ref="O20:P20"/>
    <mergeCell ref="C21:G21"/>
    <mergeCell ref="L21:N21"/>
    <mergeCell ref="O21:P21"/>
    <mergeCell ref="C18:G18"/>
    <mergeCell ref="L18:N18"/>
    <mergeCell ref="O18:P18"/>
    <mergeCell ref="C19:G19"/>
    <mergeCell ref="L19:N19"/>
    <mergeCell ref="O19:P19"/>
    <mergeCell ref="C16:G16"/>
    <mergeCell ref="L16:N16"/>
    <mergeCell ref="O16:P16"/>
    <mergeCell ref="C17:G17"/>
    <mergeCell ref="L17:N17"/>
    <mergeCell ref="O17:P17"/>
    <mergeCell ref="C14:G14"/>
    <mergeCell ref="L14:N14"/>
    <mergeCell ref="O14:P14"/>
    <mergeCell ref="C15:G15"/>
    <mergeCell ref="L15:N15"/>
    <mergeCell ref="O15:P15"/>
    <mergeCell ref="C12:G12"/>
    <mergeCell ref="L12:N12"/>
    <mergeCell ref="O12:P12"/>
    <mergeCell ref="C13:G13"/>
    <mergeCell ref="L13:N13"/>
    <mergeCell ref="O13:P13"/>
    <mergeCell ref="N4:P6"/>
    <mergeCell ref="D5:M7"/>
    <mergeCell ref="C9:G11"/>
    <mergeCell ref="H9:N9"/>
    <mergeCell ref="O9:P10"/>
    <mergeCell ref="L10:N10"/>
    <mergeCell ref="L11:N11"/>
    <mergeCell ref="O11:P11"/>
  </mergeCells>
  <pageMargins left="0.39370078740157483" right="0.19685039370078741" top="0.39370078740157483" bottom="0.39370078740157483" header="0.39370078740157483" footer="0.39370078740157483"/>
  <pageSetup scale="5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10</vt:i4>
      </vt:variant>
    </vt:vector>
  </HeadingPairs>
  <TitlesOfParts>
    <vt:vector size="17" baseType="lpstr">
      <vt:lpstr>ENERO-MARZO 25</vt:lpstr>
      <vt:lpstr>PRE_CONAC_030_ESTADO_ANALITICO_</vt:lpstr>
      <vt:lpstr>PRE_CONAC_031_ESTADO_ANALITICO_</vt:lpstr>
      <vt:lpstr>PRE_CONAC_032_ESTADO_ANALITICO_</vt:lpstr>
      <vt:lpstr>PRE_CONAC_033_ESTADO_ANALITICO_</vt:lpstr>
      <vt:lpstr>PRE_CONAC_034_ESTADO_ANALITICO_</vt:lpstr>
      <vt:lpstr>PRE_CONAC_035_ESTADO_ANALITICO_</vt:lpstr>
      <vt:lpstr>'ENERO-MARZO 25'!Área_de_impresión</vt:lpstr>
      <vt:lpstr>PRE_CONAC_030_ESTADO_ANALITICO_!Área_de_impresión</vt:lpstr>
      <vt:lpstr>PRE_CONAC_031_ESTADO_ANALITICO_!Área_de_impresión</vt:lpstr>
      <vt:lpstr>PRE_CONAC_032_ESTADO_ANALITICO_!Área_de_impresión</vt:lpstr>
      <vt:lpstr>PRE_CONAC_035_ESTADO_ANALITICO_!Área_de_impresión</vt:lpstr>
      <vt:lpstr>'ENERO-MARZO 25'!Títulos_a_imprimir</vt:lpstr>
      <vt:lpstr>PRE_CONAC_030_ESTADO_ANALITICO_!Títulos_a_imprimir</vt:lpstr>
      <vt:lpstr>PRE_CONAC_031_ESTADO_ANALITICO_!Títulos_a_imprimir</vt:lpstr>
      <vt:lpstr>PRE_CONAC_032_ESTADO_ANALITICO_!Títulos_a_imprimir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acuña</dc:creator>
  <cp:lastModifiedBy>Juan acuña</cp:lastModifiedBy>
  <cp:lastPrinted>2025-04-16T19:04:38Z</cp:lastPrinted>
  <dcterms:created xsi:type="dcterms:W3CDTF">2025-04-30T15:53:02Z</dcterms:created>
  <dcterms:modified xsi:type="dcterms:W3CDTF">2025-04-30T15:53:02Z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